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11760" tabRatio="602" activeTab="1"/>
  </bookViews>
  <sheets>
    <sheet name="List1" sheetId="1" r:id="rId1"/>
    <sheet name="Graf1" sheetId="4" r:id="rId2"/>
    <sheet name="List2" sheetId="2" r:id="rId3"/>
    <sheet name="Graf2" sheetId="6" r:id="rId4"/>
    <sheet name="List3" sheetId="3" r:id="rId5"/>
  </sheets>
  <definedNames>
    <definedName name="sklady" localSheetId="2">List2!$B$3:$D$368</definedName>
    <definedName name="sklady" localSheetId="4">List3!$B$2:$D$367</definedName>
  </definedNames>
  <calcPr calcId="125725"/>
</workbook>
</file>

<file path=xl/calcChain.xml><?xml version="1.0" encoding="utf-8"?>
<calcChain xmlns="http://schemas.openxmlformats.org/spreadsheetml/2006/main">
  <c r="J40" i="1"/>
  <c r="I40"/>
  <c r="H40"/>
  <c r="G40"/>
  <c r="F40"/>
  <c r="E40"/>
  <c r="D40"/>
  <c r="C40"/>
  <c r="B40"/>
  <c r="D29"/>
  <c r="F14"/>
  <c r="D27"/>
  <c r="D26"/>
  <c r="B8"/>
  <c r="D15"/>
  <c r="D21" s="1"/>
  <c r="D13"/>
  <c r="D14"/>
  <c r="D12"/>
  <c r="D11"/>
  <c r="D10"/>
  <c r="D2" i="2"/>
  <c r="J8" i="1"/>
  <c r="I8"/>
  <c r="H8"/>
  <c r="G8"/>
  <c r="F8"/>
  <c r="E8"/>
  <c r="D8"/>
  <c r="C8"/>
</calcChain>
</file>

<file path=xl/connections.xml><?xml version="1.0" encoding="utf-8"?>
<connections xmlns="http://schemas.openxmlformats.org/spreadsheetml/2006/main">
  <connection id="1" name="sklady" type="6" refreshedVersion="3" background="1" saveData="1">
    <textPr codePage="852" sourceFile="D:\PREDMETY\mrv\sklady\sklady.prn" decimal="," thousands=" " tab="0" semicolon="1">
      <textFields count="3">
        <textField/>
        <textField/>
        <textField/>
      </textFields>
    </textPr>
  </connection>
  <connection id="2" name="sklady1" type="6" refreshedVersion="3" background="1" saveData="1">
    <textPr codePage="852" sourceFile="D:\PREDMETY\mrv\sklady\sklady.prn" decimal="," thousands=" " tab="0" semicolon="1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<sst xmlns="http://schemas.openxmlformats.org/spreadsheetml/2006/main" count="398" uniqueCount="40">
  <si>
    <t xml:space="preserve">  50.000</t>
  </si>
  <si>
    <t xml:space="preserve">  -1.161</t>
  </si>
  <si>
    <t xml:space="preserve">  -1.429</t>
  </si>
  <si>
    <t xml:space="preserve">  48.571</t>
  </si>
  <si>
    <t xml:space="preserve">  -1.290</t>
  </si>
  <si>
    <t xml:space="preserve">  48.710</t>
  </si>
  <si>
    <t xml:space="preserve">  -1.333</t>
  </si>
  <si>
    <t xml:space="preserve">  -0.968</t>
  </si>
  <si>
    <t xml:space="preserve">  49.032</t>
  </si>
  <si>
    <t xml:space="preserve">  -1.467</t>
  </si>
  <si>
    <t xml:space="preserve">  48.533</t>
  </si>
  <si>
    <t xml:space="preserve">  -1.032</t>
  </si>
  <si>
    <t xml:space="preserve">  48.968</t>
  </si>
  <si>
    <t xml:space="preserve">  48.667</t>
  </si>
  <si>
    <t>Spotřeba</t>
  </si>
  <si>
    <t>Celková spotřeba za rok</t>
  </si>
  <si>
    <t>Průměrná spotřeba za měsíc:</t>
  </si>
  <si>
    <t>Průměrná spotřeba za den:</t>
  </si>
  <si>
    <t>Průměrný cyklus dodávky:</t>
  </si>
  <si>
    <t>Maximální cyklus dodávky:</t>
  </si>
  <si>
    <t>Maximální spotřeba za měsíc</t>
  </si>
  <si>
    <t>Odhad pojistné zásoby:</t>
  </si>
  <si>
    <t xml:space="preserve">(maximální cyklus dodávky - průměrný cyklus dodávky) * průměrná denní spotřeba + </t>
  </si>
  <si>
    <t>Dosadíme:</t>
  </si>
  <si>
    <t>(maximálná měsícní spotřeba - průměrná měsícní spotřeba) * průměrný cyklus dodávky/30</t>
  </si>
  <si>
    <t>Pojistná zásoba podle  [14]</t>
  </si>
  <si>
    <t>Den v roce:</t>
  </si>
  <si>
    <t>Cyklus dodávky</t>
  </si>
  <si>
    <t>Pojistná zásoba podle  [15]</t>
  </si>
  <si>
    <t xml:space="preserve">            SQR(průměrná  spotřeba) * SQR(směrodatná odchylka cyklu dodávky))</t>
  </si>
  <si>
    <t>Směrodatná odchylka spotřeby:</t>
  </si>
  <si>
    <t>Směrodatná odchylka cyklu:</t>
  </si>
  <si>
    <t xml:space="preserve">2,3*SQRT(průmerný cyklus  dodávky * SQR(směrodatná odchylka spotřeby) + </t>
  </si>
  <si>
    <t>(99% pravděpodobnost)</t>
  </si>
  <si>
    <t>// převádíme ze dní na měsíce, proto /30</t>
  </si>
  <si>
    <t xml:space="preserve"> dní tj.</t>
  </si>
  <si>
    <t xml:space="preserve">  měsíců</t>
  </si>
  <si>
    <t>// koeficient 2,3 určen z tabulek pro dosažení 99 % spolehlivosti (Gauss rozdělení)</t>
  </si>
  <si>
    <t>Poj zásoba ze simulace:</t>
  </si>
  <si>
    <t>Pojistná zásoba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</si>
</sst>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4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2" fontId="0" fillId="0" borderId="0" xfId="0" applyNumberFormat="1"/>
    <xf numFmtId="0" fontId="2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connections" Target="connection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10" Type="http://schemas.openxmlformats.org/officeDocument/2006/relationships/calcChain" Target="calcChain.xml"/><Relationship Id="rId4" Type="http://schemas.openxmlformats.org/officeDocument/2006/relationships/chartsheet" Target="chartsheets/sheet2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>
        <c:manualLayout>
          <c:layoutTarget val="inner"/>
          <c:xMode val="edge"/>
          <c:yMode val="edge"/>
          <c:x val="6.2925346049753098E-2"/>
          <c:y val="2.3454674899528915E-2"/>
          <c:w val="0.68734309844856112"/>
          <c:h val="0.7249347936017887"/>
        </c:manualLayout>
      </c:layout>
      <c:lineChart>
        <c:grouping val="standard"/>
        <c:ser>
          <c:idx val="0"/>
          <c:order val="0"/>
          <c:marker>
            <c:symbol val="none"/>
          </c:marker>
          <c:val>
            <c:numRef>
              <c:f>List2!$D$3:$D$368</c:f>
              <c:numCache>
                <c:formatCode>0.00</c:formatCode>
                <c:ptCount val="366"/>
                <c:pt idx="0">
                  <c:v>50</c:v>
                </c:pt>
                <c:pt idx="1">
                  <c:v>48.838999999999999</c:v>
                </c:pt>
                <c:pt idx="2">
                  <c:v>47.677</c:v>
                </c:pt>
                <c:pt idx="3">
                  <c:v>46.515999999999998</c:v>
                </c:pt>
                <c:pt idx="4">
                  <c:v>45.354999999999997</c:v>
                </c:pt>
                <c:pt idx="5">
                  <c:v>44.194000000000003</c:v>
                </c:pt>
                <c:pt idx="6">
                  <c:v>43.031999999999996</c:v>
                </c:pt>
                <c:pt idx="7">
                  <c:v>41.871000000000002</c:v>
                </c:pt>
                <c:pt idx="8">
                  <c:v>40.71</c:v>
                </c:pt>
                <c:pt idx="9">
                  <c:v>39.548000000000002</c:v>
                </c:pt>
                <c:pt idx="10">
                  <c:v>38.387</c:v>
                </c:pt>
                <c:pt idx="11">
                  <c:v>37.225999999999999</c:v>
                </c:pt>
                <c:pt idx="12">
                  <c:v>36.064999999999998</c:v>
                </c:pt>
                <c:pt idx="13">
                  <c:v>34.902999999999999</c:v>
                </c:pt>
                <c:pt idx="14">
                  <c:v>33.741999999999997</c:v>
                </c:pt>
                <c:pt idx="15">
                  <c:v>32.581000000000003</c:v>
                </c:pt>
                <c:pt idx="16">
                  <c:v>31.419</c:v>
                </c:pt>
                <c:pt idx="17">
                  <c:v>30.257999999999999</c:v>
                </c:pt>
                <c:pt idx="18">
                  <c:v>29.097000000000001</c:v>
                </c:pt>
                <c:pt idx="19">
                  <c:v>27.934999999999999</c:v>
                </c:pt>
                <c:pt idx="20">
                  <c:v>26.774000000000001</c:v>
                </c:pt>
                <c:pt idx="21">
                  <c:v>25.613</c:v>
                </c:pt>
                <c:pt idx="22">
                  <c:v>24.452000000000002</c:v>
                </c:pt>
                <c:pt idx="23">
                  <c:v>23.29</c:v>
                </c:pt>
                <c:pt idx="24">
                  <c:v>22.129000000000001</c:v>
                </c:pt>
                <c:pt idx="25">
                  <c:v>20.968</c:v>
                </c:pt>
                <c:pt idx="26">
                  <c:v>19.806000000000001</c:v>
                </c:pt>
                <c:pt idx="27">
                  <c:v>18.645</c:v>
                </c:pt>
                <c:pt idx="28">
                  <c:v>17.484000000000002</c:v>
                </c:pt>
                <c:pt idx="29">
                  <c:v>16.323</c:v>
                </c:pt>
                <c:pt idx="30">
                  <c:v>15.161</c:v>
                </c:pt>
                <c:pt idx="31">
                  <c:v>14</c:v>
                </c:pt>
                <c:pt idx="32">
                  <c:v>12.571</c:v>
                </c:pt>
                <c:pt idx="33">
                  <c:v>11.143000000000001</c:v>
                </c:pt>
                <c:pt idx="34">
                  <c:v>9.7140000000000004</c:v>
                </c:pt>
                <c:pt idx="35">
                  <c:v>8.2859999999999996</c:v>
                </c:pt>
                <c:pt idx="36">
                  <c:v>6.8570000000000002</c:v>
                </c:pt>
                <c:pt idx="37">
                  <c:v>5.4290000000000003</c:v>
                </c:pt>
                <c:pt idx="38">
                  <c:v>4</c:v>
                </c:pt>
                <c:pt idx="39">
                  <c:v>2.5710000000000002</c:v>
                </c:pt>
                <c:pt idx="40">
                  <c:v>51.143000000000001</c:v>
                </c:pt>
                <c:pt idx="41">
                  <c:v>49.713999999999999</c:v>
                </c:pt>
                <c:pt idx="42">
                  <c:v>48.286000000000001</c:v>
                </c:pt>
                <c:pt idx="43">
                  <c:v>46.856999999999999</c:v>
                </c:pt>
                <c:pt idx="44">
                  <c:v>45.429000000000002</c:v>
                </c:pt>
                <c:pt idx="45">
                  <c:v>44</c:v>
                </c:pt>
                <c:pt idx="46">
                  <c:v>42.570999999999998</c:v>
                </c:pt>
                <c:pt idx="47">
                  <c:v>41.143000000000001</c:v>
                </c:pt>
                <c:pt idx="48">
                  <c:v>39.713999999999999</c:v>
                </c:pt>
                <c:pt idx="49">
                  <c:v>38.286000000000001</c:v>
                </c:pt>
                <c:pt idx="50">
                  <c:v>36.856999999999999</c:v>
                </c:pt>
                <c:pt idx="51">
                  <c:v>35.429000000000002</c:v>
                </c:pt>
                <c:pt idx="52">
                  <c:v>34</c:v>
                </c:pt>
                <c:pt idx="53">
                  <c:v>32.570999999999998</c:v>
                </c:pt>
                <c:pt idx="54">
                  <c:v>31.143000000000001</c:v>
                </c:pt>
                <c:pt idx="55">
                  <c:v>29.713999999999999</c:v>
                </c:pt>
                <c:pt idx="56">
                  <c:v>28.286000000000001</c:v>
                </c:pt>
                <c:pt idx="57">
                  <c:v>26.856999999999999</c:v>
                </c:pt>
                <c:pt idx="58">
                  <c:v>25.428999999999998</c:v>
                </c:pt>
                <c:pt idx="59">
                  <c:v>24</c:v>
                </c:pt>
                <c:pt idx="60">
                  <c:v>22.71</c:v>
                </c:pt>
                <c:pt idx="61">
                  <c:v>21.419</c:v>
                </c:pt>
                <c:pt idx="62">
                  <c:v>20.129000000000001</c:v>
                </c:pt>
                <c:pt idx="63">
                  <c:v>18.838999999999999</c:v>
                </c:pt>
                <c:pt idx="64">
                  <c:v>17.547999999999998</c:v>
                </c:pt>
                <c:pt idx="65">
                  <c:v>16.257999999999999</c:v>
                </c:pt>
                <c:pt idx="66">
                  <c:v>14.968</c:v>
                </c:pt>
                <c:pt idx="67">
                  <c:v>13.677</c:v>
                </c:pt>
                <c:pt idx="68">
                  <c:v>12.387</c:v>
                </c:pt>
                <c:pt idx="69">
                  <c:v>11.097</c:v>
                </c:pt>
                <c:pt idx="70">
                  <c:v>9.8059999999999992</c:v>
                </c:pt>
                <c:pt idx="71">
                  <c:v>8.516</c:v>
                </c:pt>
                <c:pt idx="72">
                  <c:v>7.226</c:v>
                </c:pt>
                <c:pt idx="73">
                  <c:v>5.9349999999999996</c:v>
                </c:pt>
                <c:pt idx="74">
                  <c:v>4.6449999999999996</c:v>
                </c:pt>
                <c:pt idx="75">
                  <c:v>3.355</c:v>
                </c:pt>
                <c:pt idx="76">
                  <c:v>2.0649999999999999</c:v>
                </c:pt>
                <c:pt idx="77">
                  <c:v>0.77400000000000002</c:v>
                </c:pt>
                <c:pt idx="78">
                  <c:v>-0.51600000000000001</c:v>
                </c:pt>
                <c:pt idx="79">
                  <c:v>-1.806</c:v>
                </c:pt>
                <c:pt idx="80">
                  <c:v>-3.097</c:v>
                </c:pt>
                <c:pt idx="81">
                  <c:v>-4.3869999999999996</c:v>
                </c:pt>
                <c:pt idx="82">
                  <c:v>-5.6769999999999996</c:v>
                </c:pt>
                <c:pt idx="83">
                  <c:v>-6.968</c:v>
                </c:pt>
                <c:pt idx="84">
                  <c:v>-8.2579999999999991</c:v>
                </c:pt>
                <c:pt idx="85">
                  <c:v>-9.548</c:v>
                </c:pt>
                <c:pt idx="86">
                  <c:v>-10.839</c:v>
                </c:pt>
                <c:pt idx="87">
                  <c:v>-12.129</c:v>
                </c:pt>
                <c:pt idx="88">
                  <c:v>-13.419</c:v>
                </c:pt>
                <c:pt idx="89">
                  <c:v>-14.71</c:v>
                </c:pt>
                <c:pt idx="90">
                  <c:v>34</c:v>
                </c:pt>
                <c:pt idx="91">
                  <c:v>32.667000000000002</c:v>
                </c:pt>
                <c:pt idx="92">
                  <c:v>31.332999999999998</c:v>
                </c:pt>
                <c:pt idx="93">
                  <c:v>30</c:v>
                </c:pt>
                <c:pt idx="94">
                  <c:v>28.667000000000002</c:v>
                </c:pt>
                <c:pt idx="95">
                  <c:v>27.332999999999998</c:v>
                </c:pt>
                <c:pt idx="96">
                  <c:v>26</c:v>
                </c:pt>
                <c:pt idx="97">
                  <c:v>24.667000000000002</c:v>
                </c:pt>
                <c:pt idx="98">
                  <c:v>23.332999999999998</c:v>
                </c:pt>
                <c:pt idx="99">
                  <c:v>22</c:v>
                </c:pt>
                <c:pt idx="100">
                  <c:v>20.667000000000002</c:v>
                </c:pt>
                <c:pt idx="101">
                  <c:v>19.332999999999998</c:v>
                </c:pt>
                <c:pt idx="102">
                  <c:v>18</c:v>
                </c:pt>
                <c:pt idx="103">
                  <c:v>16.667000000000002</c:v>
                </c:pt>
                <c:pt idx="104">
                  <c:v>15.333</c:v>
                </c:pt>
                <c:pt idx="105">
                  <c:v>14</c:v>
                </c:pt>
                <c:pt idx="106">
                  <c:v>12.667</c:v>
                </c:pt>
                <c:pt idx="107">
                  <c:v>11.333</c:v>
                </c:pt>
                <c:pt idx="108">
                  <c:v>10</c:v>
                </c:pt>
                <c:pt idx="109">
                  <c:v>8.6669999999999998</c:v>
                </c:pt>
                <c:pt idx="110">
                  <c:v>7.3330000000000002</c:v>
                </c:pt>
                <c:pt idx="111">
                  <c:v>6</c:v>
                </c:pt>
                <c:pt idx="112">
                  <c:v>4.6669999999999998</c:v>
                </c:pt>
                <c:pt idx="113">
                  <c:v>3.3330000000000002</c:v>
                </c:pt>
                <c:pt idx="114">
                  <c:v>2</c:v>
                </c:pt>
                <c:pt idx="115">
                  <c:v>0.66700000000000004</c:v>
                </c:pt>
                <c:pt idx="116">
                  <c:v>-0.66700000000000004</c:v>
                </c:pt>
                <c:pt idx="117">
                  <c:v>-2</c:v>
                </c:pt>
                <c:pt idx="118">
                  <c:v>-3.3330000000000002</c:v>
                </c:pt>
                <c:pt idx="119">
                  <c:v>-4.6669999999999998</c:v>
                </c:pt>
                <c:pt idx="120">
                  <c:v>-6</c:v>
                </c:pt>
                <c:pt idx="121">
                  <c:v>-6.968</c:v>
                </c:pt>
                <c:pt idx="122">
                  <c:v>-7.9349999999999996</c:v>
                </c:pt>
                <c:pt idx="123">
                  <c:v>-8.9030000000000005</c:v>
                </c:pt>
                <c:pt idx="124">
                  <c:v>-9.8710000000000004</c:v>
                </c:pt>
                <c:pt idx="125">
                  <c:v>-10.839</c:v>
                </c:pt>
                <c:pt idx="126">
                  <c:v>-11.805999999999999</c:v>
                </c:pt>
                <c:pt idx="127">
                  <c:v>37.225999999999999</c:v>
                </c:pt>
                <c:pt idx="128">
                  <c:v>36.258000000000003</c:v>
                </c:pt>
                <c:pt idx="129">
                  <c:v>35.29</c:v>
                </c:pt>
                <c:pt idx="130">
                  <c:v>34.323</c:v>
                </c:pt>
                <c:pt idx="131">
                  <c:v>33.354999999999997</c:v>
                </c:pt>
                <c:pt idx="132">
                  <c:v>32.387</c:v>
                </c:pt>
                <c:pt idx="133">
                  <c:v>31.419</c:v>
                </c:pt>
                <c:pt idx="134">
                  <c:v>30.452000000000002</c:v>
                </c:pt>
                <c:pt idx="135">
                  <c:v>29.484000000000002</c:v>
                </c:pt>
                <c:pt idx="136">
                  <c:v>28.515999999999998</c:v>
                </c:pt>
                <c:pt idx="137">
                  <c:v>27.547999999999998</c:v>
                </c:pt>
                <c:pt idx="138">
                  <c:v>26.581</c:v>
                </c:pt>
                <c:pt idx="139">
                  <c:v>25.613</c:v>
                </c:pt>
                <c:pt idx="140">
                  <c:v>24.645</c:v>
                </c:pt>
                <c:pt idx="141">
                  <c:v>23.677</c:v>
                </c:pt>
                <c:pt idx="142">
                  <c:v>22.71</c:v>
                </c:pt>
                <c:pt idx="143">
                  <c:v>21.742000000000001</c:v>
                </c:pt>
                <c:pt idx="144">
                  <c:v>20.774000000000001</c:v>
                </c:pt>
                <c:pt idx="145">
                  <c:v>19.806000000000001</c:v>
                </c:pt>
                <c:pt idx="146">
                  <c:v>18.838999999999999</c:v>
                </c:pt>
                <c:pt idx="147">
                  <c:v>17.870999999999999</c:v>
                </c:pt>
                <c:pt idx="148">
                  <c:v>16.902999999999999</c:v>
                </c:pt>
                <c:pt idx="149">
                  <c:v>15.935</c:v>
                </c:pt>
                <c:pt idx="150">
                  <c:v>14.968</c:v>
                </c:pt>
                <c:pt idx="151">
                  <c:v>14</c:v>
                </c:pt>
                <c:pt idx="152">
                  <c:v>12.532999999999999</c:v>
                </c:pt>
                <c:pt idx="153">
                  <c:v>11.067</c:v>
                </c:pt>
                <c:pt idx="154">
                  <c:v>9.6</c:v>
                </c:pt>
                <c:pt idx="155">
                  <c:v>8.1329999999999991</c:v>
                </c:pt>
                <c:pt idx="156">
                  <c:v>6.6669999999999998</c:v>
                </c:pt>
                <c:pt idx="157">
                  <c:v>5.2</c:v>
                </c:pt>
                <c:pt idx="158">
                  <c:v>3.7330000000000001</c:v>
                </c:pt>
                <c:pt idx="159">
                  <c:v>2.2669999999999999</c:v>
                </c:pt>
                <c:pt idx="160">
                  <c:v>0.8</c:v>
                </c:pt>
                <c:pt idx="161">
                  <c:v>-0.66700000000000004</c:v>
                </c:pt>
                <c:pt idx="162">
                  <c:v>-2.133</c:v>
                </c:pt>
                <c:pt idx="163">
                  <c:v>-3.6</c:v>
                </c:pt>
                <c:pt idx="164">
                  <c:v>-5.0670000000000002</c:v>
                </c:pt>
                <c:pt idx="165">
                  <c:v>-6.5330000000000004</c:v>
                </c:pt>
                <c:pt idx="166">
                  <c:v>-8</c:v>
                </c:pt>
                <c:pt idx="167">
                  <c:v>-9.4670000000000005</c:v>
                </c:pt>
                <c:pt idx="168">
                  <c:v>-10.933</c:v>
                </c:pt>
                <c:pt idx="169">
                  <c:v>-12.4</c:v>
                </c:pt>
                <c:pt idx="170">
                  <c:v>-13.867000000000001</c:v>
                </c:pt>
                <c:pt idx="171">
                  <c:v>-15.333</c:v>
                </c:pt>
                <c:pt idx="172">
                  <c:v>33.200000000000003</c:v>
                </c:pt>
                <c:pt idx="173">
                  <c:v>31.733000000000001</c:v>
                </c:pt>
                <c:pt idx="174">
                  <c:v>30.266999999999999</c:v>
                </c:pt>
                <c:pt idx="175">
                  <c:v>28.8</c:v>
                </c:pt>
                <c:pt idx="176">
                  <c:v>27.332999999999998</c:v>
                </c:pt>
                <c:pt idx="177">
                  <c:v>25.867000000000001</c:v>
                </c:pt>
                <c:pt idx="178">
                  <c:v>24.4</c:v>
                </c:pt>
                <c:pt idx="179">
                  <c:v>22.933</c:v>
                </c:pt>
                <c:pt idx="180">
                  <c:v>21.466999999999999</c:v>
                </c:pt>
                <c:pt idx="181">
                  <c:v>20</c:v>
                </c:pt>
                <c:pt idx="182">
                  <c:v>18.968</c:v>
                </c:pt>
                <c:pt idx="183">
                  <c:v>17.934999999999999</c:v>
                </c:pt>
                <c:pt idx="184">
                  <c:v>16.902999999999999</c:v>
                </c:pt>
                <c:pt idx="185">
                  <c:v>15.871</c:v>
                </c:pt>
                <c:pt idx="186">
                  <c:v>14.839</c:v>
                </c:pt>
                <c:pt idx="187">
                  <c:v>13.805999999999999</c:v>
                </c:pt>
                <c:pt idx="188">
                  <c:v>12.773999999999999</c:v>
                </c:pt>
                <c:pt idx="189">
                  <c:v>11.742000000000001</c:v>
                </c:pt>
                <c:pt idx="190">
                  <c:v>10.71</c:v>
                </c:pt>
                <c:pt idx="191">
                  <c:v>9.6769999999999996</c:v>
                </c:pt>
                <c:pt idx="192">
                  <c:v>8.6449999999999996</c:v>
                </c:pt>
                <c:pt idx="193">
                  <c:v>7.6130000000000004</c:v>
                </c:pt>
                <c:pt idx="194">
                  <c:v>6.5810000000000004</c:v>
                </c:pt>
                <c:pt idx="195">
                  <c:v>5.548</c:v>
                </c:pt>
                <c:pt idx="196">
                  <c:v>4.516</c:v>
                </c:pt>
                <c:pt idx="197">
                  <c:v>3.484</c:v>
                </c:pt>
                <c:pt idx="198">
                  <c:v>2.452</c:v>
                </c:pt>
                <c:pt idx="199">
                  <c:v>1.419</c:v>
                </c:pt>
                <c:pt idx="200">
                  <c:v>0.38700000000000001</c:v>
                </c:pt>
                <c:pt idx="201">
                  <c:v>-0.64500000000000002</c:v>
                </c:pt>
                <c:pt idx="202">
                  <c:v>-1.677</c:v>
                </c:pt>
                <c:pt idx="203">
                  <c:v>-2.71</c:v>
                </c:pt>
                <c:pt idx="204">
                  <c:v>-3.742</c:v>
                </c:pt>
                <c:pt idx="205">
                  <c:v>-4.774</c:v>
                </c:pt>
                <c:pt idx="206">
                  <c:v>-5.806</c:v>
                </c:pt>
                <c:pt idx="207">
                  <c:v>-6.8390000000000004</c:v>
                </c:pt>
                <c:pt idx="208">
                  <c:v>42.128999999999998</c:v>
                </c:pt>
                <c:pt idx="209">
                  <c:v>41.097000000000001</c:v>
                </c:pt>
                <c:pt idx="210">
                  <c:v>40.064999999999998</c:v>
                </c:pt>
                <c:pt idx="211">
                  <c:v>39.031999999999996</c:v>
                </c:pt>
                <c:pt idx="212">
                  <c:v>38</c:v>
                </c:pt>
                <c:pt idx="213">
                  <c:v>36.71</c:v>
                </c:pt>
                <c:pt idx="214">
                  <c:v>35.418999999999997</c:v>
                </c:pt>
                <c:pt idx="215">
                  <c:v>34.128999999999998</c:v>
                </c:pt>
                <c:pt idx="216">
                  <c:v>32.838999999999999</c:v>
                </c:pt>
                <c:pt idx="217">
                  <c:v>31.547999999999998</c:v>
                </c:pt>
                <c:pt idx="218">
                  <c:v>30.257999999999999</c:v>
                </c:pt>
                <c:pt idx="219">
                  <c:v>28.968</c:v>
                </c:pt>
                <c:pt idx="220">
                  <c:v>27.677</c:v>
                </c:pt>
                <c:pt idx="221">
                  <c:v>26.387</c:v>
                </c:pt>
                <c:pt idx="222">
                  <c:v>25.097000000000001</c:v>
                </c:pt>
                <c:pt idx="223">
                  <c:v>23.806000000000001</c:v>
                </c:pt>
                <c:pt idx="224">
                  <c:v>22.515999999999998</c:v>
                </c:pt>
                <c:pt idx="225">
                  <c:v>21.225999999999999</c:v>
                </c:pt>
                <c:pt idx="226">
                  <c:v>19.934999999999999</c:v>
                </c:pt>
                <c:pt idx="227">
                  <c:v>18.645</c:v>
                </c:pt>
                <c:pt idx="228">
                  <c:v>17.355</c:v>
                </c:pt>
                <c:pt idx="229">
                  <c:v>16.065000000000001</c:v>
                </c:pt>
                <c:pt idx="230">
                  <c:v>14.773999999999999</c:v>
                </c:pt>
                <c:pt idx="231">
                  <c:v>13.484</c:v>
                </c:pt>
                <c:pt idx="232">
                  <c:v>12.194000000000001</c:v>
                </c:pt>
                <c:pt idx="233">
                  <c:v>10.903</c:v>
                </c:pt>
                <c:pt idx="234">
                  <c:v>9.6129999999999995</c:v>
                </c:pt>
                <c:pt idx="235">
                  <c:v>8.3230000000000004</c:v>
                </c:pt>
                <c:pt idx="236">
                  <c:v>7.032</c:v>
                </c:pt>
                <c:pt idx="237">
                  <c:v>5.742</c:v>
                </c:pt>
                <c:pt idx="238">
                  <c:v>4.452</c:v>
                </c:pt>
                <c:pt idx="239">
                  <c:v>3.161</c:v>
                </c:pt>
                <c:pt idx="240">
                  <c:v>1.871</c:v>
                </c:pt>
                <c:pt idx="241">
                  <c:v>0.58099999999999996</c:v>
                </c:pt>
                <c:pt idx="242">
                  <c:v>-0.71</c:v>
                </c:pt>
                <c:pt idx="243">
                  <c:v>-2</c:v>
                </c:pt>
                <c:pt idx="244">
                  <c:v>-3.3330000000000002</c:v>
                </c:pt>
                <c:pt idx="245">
                  <c:v>-4.6669999999999998</c:v>
                </c:pt>
                <c:pt idx="246">
                  <c:v>-6</c:v>
                </c:pt>
                <c:pt idx="247">
                  <c:v>-7.3330000000000002</c:v>
                </c:pt>
                <c:pt idx="248">
                  <c:v>-8.6669999999999998</c:v>
                </c:pt>
                <c:pt idx="249">
                  <c:v>-10</c:v>
                </c:pt>
                <c:pt idx="250">
                  <c:v>-11.333</c:v>
                </c:pt>
                <c:pt idx="251">
                  <c:v>-12.667</c:v>
                </c:pt>
                <c:pt idx="252">
                  <c:v>-14</c:v>
                </c:pt>
                <c:pt idx="253">
                  <c:v>-15.333</c:v>
                </c:pt>
                <c:pt idx="254">
                  <c:v>-16.667000000000002</c:v>
                </c:pt>
                <c:pt idx="255">
                  <c:v>-18</c:v>
                </c:pt>
                <c:pt idx="256">
                  <c:v>-19.332999999999998</c:v>
                </c:pt>
                <c:pt idx="257">
                  <c:v>-20.667000000000002</c:v>
                </c:pt>
                <c:pt idx="258">
                  <c:v>-22</c:v>
                </c:pt>
                <c:pt idx="259">
                  <c:v>26.667000000000002</c:v>
                </c:pt>
                <c:pt idx="260">
                  <c:v>25.332999999999998</c:v>
                </c:pt>
                <c:pt idx="261">
                  <c:v>24</c:v>
                </c:pt>
                <c:pt idx="262">
                  <c:v>22.667000000000002</c:v>
                </c:pt>
                <c:pt idx="263">
                  <c:v>21.332999999999998</c:v>
                </c:pt>
                <c:pt idx="264">
                  <c:v>20</c:v>
                </c:pt>
                <c:pt idx="265">
                  <c:v>18.667000000000002</c:v>
                </c:pt>
                <c:pt idx="266">
                  <c:v>17.332999999999998</c:v>
                </c:pt>
                <c:pt idx="267">
                  <c:v>16</c:v>
                </c:pt>
                <c:pt idx="268">
                  <c:v>14.667</c:v>
                </c:pt>
                <c:pt idx="269">
                  <c:v>13.333</c:v>
                </c:pt>
                <c:pt idx="270">
                  <c:v>12</c:v>
                </c:pt>
                <c:pt idx="271">
                  <c:v>10.667</c:v>
                </c:pt>
                <c:pt idx="272">
                  <c:v>9.3330000000000002</c:v>
                </c:pt>
                <c:pt idx="273">
                  <c:v>8</c:v>
                </c:pt>
                <c:pt idx="274">
                  <c:v>7.032</c:v>
                </c:pt>
                <c:pt idx="275">
                  <c:v>6.0650000000000004</c:v>
                </c:pt>
                <c:pt idx="276">
                  <c:v>5.0970000000000004</c:v>
                </c:pt>
                <c:pt idx="277">
                  <c:v>4.1289999999999996</c:v>
                </c:pt>
                <c:pt idx="278">
                  <c:v>3.161</c:v>
                </c:pt>
                <c:pt idx="279">
                  <c:v>2.194</c:v>
                </c:pt>
                <c:pt idx="280">
                  <c:v>1.226</c:v>
                </c:pt>
                <c:pt idx="281">
                  <c:v>0.25800000000000001</c:v>
                </c:pt>
                <c:pt idx="282">
                  <c:v>-0.71</c:v>
                </c:pt>
                <c:pt idx="283">
                  <c:v>-1.677</c:v>
                </c:pt>
                <c:pt idx="284">
                  <c:v>-2.645</c:v>
                </c:pt>
                <c:pt idx="285">
                  <c:v>-3.613</c:v>
                </c:pt>
                <c:pt idx="286">
                  <c:v>-4.5810000000000004</c:v>
                </c:pt>
                <c:pt idx="287">
                  <c:v>-5.548</c:v>
                </c:pt>
                <c:pt idx="288">
                  <c:v>-6.516</c:v>
                </c:pt>
                <c:pt idx="289">
                  <c:v>-7.484</c:v>
                </c:pt>
                <c:pt idx="290">
                  <c:v>41.548000000000002</c:v>
                </c:pt>
                <c:pt idx="291">
                  <c:v>40.581000000000003</c:v>
                </c:pt>
                <c:pt idx="292">
                  <c:v>39.613</c:v>
                </c:pt>
                <c:pt idx="293">
                  <c:v>38.645000000000003</c:v>
                </c:pt>
                <c:pt idx="294">
                  <c:v>37.677</c:v>
                </c:pt>
                <c:pt idx="295">
                  <c:v>36.71</c:v>
                </c:pt>
                <c:pt idx="296">
                  <c:v>35.741999999999997</c:v>
                </c:pt>
                <c:pt idx="297">
                  <c:v>34.774000000000001</c:v>
                </c:pt>
                <c:pt idx="298">
                  <c:v>33.805999999999997</c:v>
                </c:pt>
                <c:pt idx="299">
                  <c:v>32.838999999999999</c:v>
                </c:pt>
                <c:pt idx="300">
                  <c:v>31.870999999999999</c:v>
                </c:pt>
                <c:pt idx="301">
                  <c:v>30.902999999999999</c:v>
                </c:pt>
                <c:pt idx="302">
                  <c:v>29.934999999999999</c:v>
                </c:pt>
                <c:pt idx="303">
                  <c:v>28.968</c:v>
                </c:pt>
                <c:pt idx="304">
                  <c:v>28</c:v>
                </c:pt>
                <c:pt idx="305">
                  <c:v>26.667000000000002</c:v>
                </c:pt>
                <c:pt idx="306">
                  <c:v>25.332999999999998</c:v>
                </c:pt>
                <c:pt idx="307">
                  <c:v>24</c:v>
                </c:pt>
                <c:pt idx="308">
                  <c:v>22.667000000000002</c:v>
                </c:pt>
                <c:pt idx="309">
                  <c:v>21.332999999999998</c:v>
                </c:pt>
                <c:pt idx="310">
                  <c:v>20</c:v>
                </c:pt>
                <c:pt idx="311">
                  <c:v>18.667000000000002</c:v>
                </c:pt>
                <c:pt idx="312">
                  <c:v>17.332999999999998</c:v>
                </c:pt>
                <c:pt idx="313">
                  <c:v>16</c:v>
                </c:pt>
                <c:pt idx="314">
                  <c:v>14.667</c:v>
                </c:pt>
                <c:pt idx="315">
                  <c:v>13.333</c:v>
                </c:pt>
                <c:pt idx="316">
                  <c:v>12</c:v>
                </c:pt>
                <c:pt idx="317">
                  <c:v>10.667</c:v>
                </c:pt>
                <c:pt idx="318">
                  <c:v>9.3330000000000002</c:v>
                </c:pt>
                <c:pt idx="319">
                  <c:v>8</c:v>
                </c:pt>
                <c:pt idx="320">
                  <c:v>6.6669999999999998</c:v>
                </c:pt>
                <c:pt idx="321">
                  <c:v>5.3330000000000002</c:v>
                </c:pt>
                <c:pt idx="322">
                  <c:v>4</c:v>
                </c:pt>
                <c:pt idx="323">
                  <c:v>2.6669999999999998</c:v>
                </c:pt>
                <c:pt idx="324">
                  <c:v>1.333</c:v>
                </c:pt>
                <c:pt idx="325">
                  <c:v>0</c:v>
                </c:pt>
                <c:pt idx="326">
                  <c:v>-1.333</c:v>
                </c:pt>
                <c:pt idx="327">
                  <c:v>-2.6669999999999998</c:v>
                </c:pt>
                <c:pt idx="328">
                  <c:v>46</c:v>
                </c:pt>
                <c:pt idx="329">
                  <c:v>44.667000000000002</c:v>
                </c:pt>
                <c:pt idx="330">
                  <c:v>43.332999999999998</c:v>
                </c:pt>
                <c:pt idx="331">
                  <c:v>42</c:v>
                </c:pt>
                <c:pt idx="332">
                  <c:v>40.667000000000002</c:v>
                </c:pt>
                <c:pt idx="333">
                  <c:v>39.332999999999998</c:v>
                </c:pt>
                <c:pt idx="334">
                  <c:v>38</c:v>
                </c:pt>
                <c:pt idx="335">
                  <c:v>36.968000000000004</c:v>
                </c:pt>
                <c:pt idx="336">
                  <c:v>35.935000000000002</c:v>
                </c:pt>
                <c:pt idx="337">
                  <c:v>34.902999999999999</c:v>
                </c:pt>
                <c:pt idx="338">
                  <c:v>33.871000000000002</c:v>
                </c:pt>
                <c:pt idx="339">
                  <c:v>32.838999999999999</c:v>
                </c:pt>
                <c:pt idx="340">
                  <c:v>31.806000000000001</c:v>
                </c:pt>
                <c:pt idx="341">
                  <c:v>30.774000000000001</c:v>
                </c:pt>
                <c:pt idx="342">
                  <c:v>29.742000000000001</c:v>
                </c:pt>
                <c:pt idx="343">
                  <c:v>28.71</c:v>
                </c:pt>
                <c:pt idx="344">
                  <c:v>27.677</c:v>
                </c:pt>
                <c:pt idx="345">
                  <c:v>26.645</c:v>
                </c:pt>
                <c:pt idx="346">
                  <c:v>25.613</c:v>
                </c:pt>
                <c:pt idx="347">
                  <c:v>24.581</c:v>
                </c:pt>
                <c:pt idx="348">
                  <c:v>23.547999999999998</c:v>
                </c:pt>
                <c:pt idx="349">
                  <c:v>22.515999999999998</c:v>
                </c:pt>
                <c:pt idx="350">
                  <c:v>21.484000000000002</c:v>
                </c:pt>
                <c:pt idx="351">
                  <c:v>20.452000000000002</c:v>
                </c:pt>
                <c:pt idx="352">
                  <c:v>19.419</c:v>
                </c:pt>
                <c:pt idx="353">
                  <c:v>18.387</c:v>
                </c:pt>
                <c:pt idx="354">
                  <c:v>17.355</c:v>
                </c:pt>
                <c:pt idx="355">
                  <c:v>16.323</c:v>
                </c:pt>
                <c:pt idx="356">
                  <c:v>15.29</c:v>
                </c:pt>
                <c:pt idx="357">
                  <c:v>14.257999999999999</c:v>
                </c:pt>
                <c:pt idx="358">
                  <c:v>13.226000000000001</c:v>
                </c:pt>
                <c:pt idx="359">
                  <c:v>12.194000000000001</c:v>
                </c:pt>
                <c:pt idx="360">
                  <c:v>11.161</c:v>
                </c:pt>
                <c:pt idx="361">
                  <c:v>10.129</c:v>
                </c:pt>
                <c:pt idx="362">
                  <c:v>9.0969999999999995</c:v>
                </c:pt>
                <c:pt idx="363">
                  <c:v>8.0649999999999995</c:v>
                </c:pt>
                <c:pt idx="364">
                  <c:v>7.032</c:v>
                </c:pt>
                <c:pt idx="365">
                  <c:v>56</c:v>
                </c:pt>
              </c:numCache>
            </c:numRef>
          </c:val>
        </c:ser>
        <c:marker val="1"/>
        <c:axId val="69259264"/>
        <c:axId val="69260800"/>
      </c:lineChart>
      <c:catAx>
        <c:axId val="69259264"/>
        <c:scaling>
          <c:orientation val="minMax"/>
        </c:scaling>
        <c:axPos val="b"/>
        <c:tickLblPos val="nextTo"/>
        <c:crossAx val="69260800"/>
        <c:crosses val="autoZero"/>
        <c:auto val="1"/>
        <c:lblAlgn val="ctr"/>
        <c:lblOffset val="100"/>
      </c:catAx>
      <c:valAx>
        <c:axId val="69260800"/>
        <c:scaling>
          <c:orientation val="minMax"/>
        </c:scaling>
        <c:axPos val="l"/>
        <c:majorGridlines/>
        <c:numFmt formatCode="0.00" sourceLinked="1"/>
        <c:tickLblPos val="nextTo"/>
        <c:crossAx val="69259264"/>
        <c:crosses val="autoZero"/>
        <c:crossBetween val="between"/>
      </c:valAx>
    </c:plotArea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List3!$D$2:$D$367</c:f>
              <c:numCache>
                <c:formatCode>General</c:formatCode>
                <c:ptCount val="366"/>
                <c:pt idx="0">
                  <c:v>75</c:v>
                </c:pt>
                <c:pt idx="1">
                  <c:v>73.838999999999999</c:v>
                </c:pt>
                <c:pt idx="2">
                  <c:v>72.677000000000007</c:v>
                </c:pt>
                <c:pt idx="3">
                  <c:v>71.516000000000005</c:v>
                </c:pt>
                <c:pt idx="4">
                  <c:v>70.355000000000004</c:v>
                </c:pt>
                <c:pt idx="5">
                  <c:v>69.194000000000003</c:v>
                </c:pt>
                <c:pt idx="6">
                  <c:v>68.031999999999996</c:v>
                </c:pt>
                <c:pt idx="7">
                  <c:v>66.870999999999995</c:v>
                </c:pt>
                <c:pt idx="8">
                  <c:v>65.709999999999994</c:v>
                </c:pt>
                <c:pt idx="9">
                  <c:v>64.548000000000002</c:v>
                </c:pt>
                <c:pt idx="10">
                  <c:v>63.387</c:v>
                </c:pt>
                <c:pt idx="11">
                  <c:v>62.225999999999999</c:v>
                </c:pt>
                <c:pt idx="12">
                  <c:v>61.064999999999998</c:v>
                </c:pt>
                <c:pt idx="13">
                  <c:v>59.902999999999999</c:v>
                </c:pt>
                <c:pt idx="14">
                  <c:v>58.741999999999997</c:v>
                </c:pt>
                <c:pt idx="15">
                  <c:v>57.581000000000003</c:v>
                </c:pt>
                <c:pt idx="16">
                  <c:v>56.418999999999997</c:v>
                </c:pt>
                <c:pt idx="17">
                  <c:v>55.258000000000003</c:v>
                </c:pt>
                <c:pt idx="18">
                  <c:v>54.097000000000001</c:v>
                </c:pt>
                <c:pt idx="19">
                  <c:v>52.935000000000002</c:v>
                </c:pt>
                <c:pt idx="20">
                  <c:v>51.774000000000001</c:v>
                </c:pt>
                <c:pt idx="21">
                  <c:v>50.613</c:v>
                </c:pt>
                <c:pt idx="22">
                  <c:v>49.451999999999998</c:v>
                </c:pt>
                <c:pt idx="23">
                  <c:v>48.29</c:v>
                </c:pt>
                <c:pt idx="24">
                  <c:v>47.128999999999998</c:v>
                </c:pt>
                <c:pt idx="25">
                  <c:v>45.968000000000004</c:v>
                </c:pt>
                <c:pt idx="26">
                  <c:v>44.805999999999997</c:v>
                </c:pt>
                <c:pt idx="27">
                  <c:v>43.645000000000003</c:v>
                </c:pt>
                <c:pt idx="28">
                  <c:v>42.484000000000002</c:v>
                </c:pt>
                <c:pt idx="29">
                  <c:v>41.323</c:v>
                </c:pt>
                <c:pt idx="30">
                  <c:v>40.161000000000001</c:v>
                </c:pt>
                <c:pt idx="31">
                  <c:v>39</c:v>
                </c:pt>
                <c:pt idx="32">
                  <c:v>37.570999999999998</c:v>
                </c:pt>
                <c:pt idx="33">
                  <c:v>36.143000000000001</c:v>
                </c:pt>
                <c:pt idx="34">
                  <c:v>34.713999999999999</c:v>
                </c:pt>
                <c:pt idx="35">
                  <c:v>33.286000000000001</c:v>
                </c:pt>
                <c:pt idx="36">
                  <c:v>31.856999999999999</c:v>
                </c:pt>
                <c:pt idx="37">
                  <c:v>30.428999999999998</c:v>
                </c:pt>
                <c:pt idx="38">
                  <c:v>29</c:v>
                </c:pt>
                <c:pt idx="39">
                  <c:v>27.571000000000002</c:v>
                </c:pt>
                <c:pt idx="40">
                  <c:v>76.143000000000001</c:v>
                </c:pt>
                <c:pt idx="41">
                  <c:v>74.713999999999999</c:v>
                </c:pt>
                <c:pt idx="42">
                  <c:v>73.286000000000001</c:v>
                </c:pt>
                <c:pt idx="43">
                  <c:v>71.856999999999999</c:v>
                </c:pt>
                <c:pt idx="44">
                  <c:v>70.429000000000002</c:v>
                </c:pt>
                <c:pt idx="45">
                  <c:v>69</c:v>
                </c:pt>
                <c:pt idx="46">
                  <c:v>67.570999999999998</c:v>
                </c:pt>
                <c:pt idx="47">
                  <c:v>66.143000000000001</c:v>
                </c:pt>
                <c:pt idx="48">
                  <c:v>64.713999999999999</c:v>
                </c:pt>
                <c:pt idx="49">
                  <c:v>63.286000000000001</c:v>
                </c:pt>
                <c:pt idx="50">
                  <c:v>61.856999999999999</c:v>
                </c:pt>
                <c:pt idx="51">
                  <c:v>60.429000000000002</c:v>
                </c:pt>
                <c:pt idx="52">
                  <c:v>59</c:v>
                </c:pt>
                <c:pt idx="53">
                  <c:v>57.570999999999998</c:v>
                </c:pt>
                <c:pt idx="54">
                  <c:v>56.143000000000001</c:v>
                </c:pt>
                <c:pt idx="55">
                  <c:v>54.713999999999999</c:v>
                </c:pt>
                <c:pt idx="56">
                  <c:v>53.286000000000001</c:v>
                </c:pt>
                <c:pt idx="57">
                  <c:v>51.856999999999999</c:v>
                </c:pt>
                <c:pt idx="58">
                  <c:v>50.429000000000002</c:v>
                </c:pt>
                <c:pt idx="59">
                  <c:v>49</c:v>
                </c:pt>
                <c:pt idx="60">
                  <c:v>47.71</c:v>
                </c:pt>
                <c:pt idx="61">
                  <c:v>46.418999999999997</c:v>
                </c:pt>
                <c:pt idx="62">
                  <c:v>45.128999999999998</c:v>
                </c:pt>
                <c:pt idx="63">
                  <c:v>43.838999999999999</c:v>
                </c:pt>
                <c:pt idx="64">
                  <c:v>42.548000000000002</c:v>
                </c:pt>
                <c:pt idx="65">
                  <c:v>41.258000000000003</c:v>
                </c:pt>
                <c:pt idx="66">
                  <c:v>39.968000000000004</c:v>
                </c:pt>
                <c:pt idx="67">
                  <c:v>38.677</c:v>
                </c:pt>
                <c:pt idx="68">
                  <c:v>37.387</c:v>
                </c:pt>
                <c:pt idx="69">
                  <c:v>36.097000000000001</c:v>
                </c:pt>
                <c:pt idx="70">
                  <c:v>34.805999999999997</c:v>
                </c:pt>
                <c:pt idx="71">
                  <c:v>33.515999999999998</c:v>
                </c:pt>
                <c:pt idx="72">
                  <c:v>32.225999999999999</c:v>
                </c:pt>
                <c:pt idx="73">
                  <c:v>30.934999999999999</c:v>
                </c:pt>
                <c:pt idx="74">
                  <c:v>29.645</c:v>
                </c:pt>
                <c:pt idx="75">
                  <c:v>28.355</c:v>
                </c:pt>
                <c:pt idx="76">
                  <c:v>27.065000000000001</c:v>
                </c:pt>
                <c:pt idx="77">
                  <c:v>25.774000000000001</c:v>
                </c:pt>
                <c:pt idx="78">
                  <c:v>24.484000000000002</c:v>
                </c:pt>
                <c:pt idx="79">
                  <c:v>23.193999999999999</c:v>
                </c:pt>
                <c:pt idx="80">
                  <c:v>21.902999999999999</c:v>
                </c:pt>
                <c:pt idx="81">
                  <c:v>20.613</c:v>
                </c:pt>
                <c:pt idx="82">
                  <c:v>19.323</c:v>
                </c:pt>
                <c:pt idx="83">
                  <c:v>18.032</c:v>
                </c:pt>
                <c:pt idx="84">
                  <c:v>16.742000000000001</c:v>
                </c:pt>
                <c:pt idx="85">
                  <c:v>15.452</c:v>
                </c:pt>
                <c:pt idx="86">
                  <c:v>14.161</c:v>
                </c:pt>
                <c:pt idx="87">
                  <c:v>12.871</c:v>
                </c:pt>
                <c:pt idx="88">
                  <c:v>11.581</c:v>
                </c:pt>
                <c:pt idx="89">
                  <c:v>10.29</c:v>
                </c:pt>
                <c:pt idx="90">
                  <c:v>59</c:v>
                </c:pt>
                <c:pt idx="91">
                  <c:v>57.667000000000002</c:v>
                </c:pt>
                <c:pt idx="92">
                  <c:v>56.332999999999998</c:v>
                </c:pt>
                <c:pt idx="93">
                  <c:v>55</c:v>
                </c:pt>
                <c:pt idx="94">
                  <c:v>53.667000000000002</c:v>
                </c:pt>
                <c:pt idx="95">
                  <c:v>52.332999999999998</c:v>
                </c:pt>
                <c:pt idx="96">
                  <c:v>51</c:v>
                </c:pt>
                <c:pt idx="97">
                  <c:v>49.667000000000002</c:v>
                </c:pt>
                <c:pt idx="98">
                  <c:v>48.332999999999998</c:v>
                </c:pt>
                <c:pt idx="99">
                  <c:v>47</c:v>
                </c:pt>
                <c:pt idx="100">
                  <c:v>45.667000000000002</c:v>
                </c:pt>
                <c:pt idx="101">
                  <c:v>44.332999999999998</c:v>
                </c:pt>
                <c:pt idx="102">
                  <c:v>43</c:v>
                </c:pt>
                <c:pt idx="103">
                  <c:v>41.667000000000002</c:v>
                </c:pt>
                <c:pt idx="104">
                  <c:v>40.332999999999998</c:v>
                </c:pt>
                <c:pt idx="105">
                  <c:v>39</c:v>
                </c:pt>
                <c:pt idx="106">
                  <c:v>37.667000000000002</c:v>
                </c:pt>
                <c:pt idx="107">
                  <c:v>36.332999999999998</c:v>
                </c:pt>
                <c:pt idx="108">
                  <c:v>35</c:v>
                </c:pt>
                <c:pt idx="109">
                  <c:v>33.667000000000002</c:v>
                </c:pt>
                <c:pt idx="110">
                  <c:v>32.332999999999998</c:v>
                </c:pt>
                <c:pt idx="111">
                  <c:v>31</c:v>
                </c:pt>
                <c:pt idx="112">
                  <c:v>29.667000000000002</c:v>
                </c:pt>
                <c:pt idx="113">
                  <c:v>28.332999999999998</c:v>
                </c:pt>
                <c:pt idx="114">
                  <c:v>27</c:v>
                </c:pt>
                <c:pt idx="115">
                  <c:v>25.667000000000002</c:v>
                </c:pt>
                <c:pt idx="116">
                  <c:v>24.332999999999998</c:v>
                </c:pt>
                <c:pt idx="117">
                  <c:v>23</c:v>
                </c:pt>
                <c:pt idx="118">
                  <c:v>21.667000000000002</c:v>
                </c:pt>
                <c:pt idx="119">
                  <c:v>20.332999999999998</c:v>
                </c:pt>
                <c:pt idx="120">
                  <c:v>19</c:v>
                </c:pt>
                <c:pt idx="121">
                  <c:v>18.032</c:v>
                </c:pt>
                <c:pt idx="122">
                  <c:v>17.065000000000001</c:v>
                </c:pt>
                <c:pt idx="123">
                  <c:v>16.097000000000001</c:v>
                </c:pt>
                <c:pt idx="124">
                  <c:v>15.129</c:v>
                </c:pt>
                <c:pt idx="125">
                  <c:v>14.161</c:v>
                </c:pt>
                <c:pt idx="126">
                  <c:v>13.194000000000001</c:v>
                </c:pt>
                <c:pt idx="127">
                  <c:v>62.225999999999999</c:v>
                </c:pt>
                <c:pt idx="128">
                  <c:v>61.258000000000003</c:v>
                </c:pt>
                <c:pt idx="129">
                  <c:v>60.29</c:v>
                </c:pt>
                <c:pt idx="130">
                  <c:v>59.323</c:v>
                </c:pt>
                <c:pt idx="131">
                  <c:v>58.354999999999997</c:v>
                </c:pt>
                <c:pt idx="132">
                  <c:v>57.387</c:v>
                </c:pt>
                <c:pt idx="133">
                  <c:v>56.418999999999997</c:v>
                </c:pt>
                <c:pt idx="134">
                  <c:v>55.451999999999998</c:v>
                </c:pt>
                <c:pt idx="135">
                  <c:v>54.484000000000002</c:v>
                </c:pt>
                <c:pt idx="136">
                  <c:v>53.515999999999998</c:v>
                </c:pt>
                <c:pt idx="137">
                  <c:v>52.548000000000002</c:v>
                </c:pt>
                <c:pt idx="138">
                  <c:v>51.581000000000003</c:v>
                </c:pt>
                <c:pt idx="139">
                  <c:v>50.613</c:v>
                </c:pt>
                <c:pt idx="140">
                  <c:v>49.645000000000003</c:v>
                </c:pt>
                <c:pt idx="141">
                  <c:v>48.677</c:v>
                </c:pt>
                <c:pt idx="142">
                  <c:v>47.71</c:v>
                </c:pt>
                <c:pt idx="143">
                  <c:v>46.741999999999997</c:v>
                </c:pt>
                <c:pt idx="144">
                  <c:v>45.774000000000001</c:v>
                </c:pt>
                <c:pt idx="145">
                  <c:v>44.805999999999997</c:v>
                </c:pt>
                <c:pt idx="146">
                  <c:v>43.838999999999999</c:v>
                </c:pt>
                <c:pt idx="147">
                  <c:v>42.871000000000002</c:v>
                </c:pt>
                <c:pt idx="148">
                  <c:v>41.902999999999999</c:v>
                </c:pt>
                <c:pt idx="149">
                  <c:v>40.935000000000002</c:v>
                </c:pt>
                <c:pt idx="150">
                  <c:v>39.968000000000004</c:v>
                </c:pt>
                <c:pt idx="151">
                  <c:v>39</c:v>
                </c:pt>
                <c:pt idx="152">
                  <c:v>37.533000000000001</c:v>
                </c:pt>
                <c:pt idx="153">
                  <c:v>36.067</c:v>
                </c:pt>
                <c:pt idx="154">
                  <c:v>34.6</c:v>
                </c:pt>
                <c:pt idx="155">
                  <c:v>33.133000000000003</c:v>
                </c:pt>
                <c:pt idx="156">
                  <c:v>31.667000000000002</c:v>
                </c:pt>
                <c:pt idx="157">
                  <c:v>30.2</c:v>
                </c:pt>
                <c:pt idx="158">
                  <c:v>28.733000000000001</c:v>
                </c:pt>
                <c:pt idx="159">
                  <c:v>27.266999999999999</c:v>
                </c:pt>
                <c:pt idx="160">
                  <c:v>25.8</c:v>
                </c:pt>
                <c:pt idx="161">
                  <c:v>24.332999999999998</c:v>
                </c:pt>
                <c:pt idx="162">
                  <c:v>22.867000000000001</c:v>
                </c:pt>
                <c:pt idx="163">
                  <c:v>21.4</c:v>
                </c:pt>
                <c:pt idx="164">
                  <c:v>19.933</c:v>
                </c:pt>
                <c:pt idx="165">
                  <c:v>18.466999999999999</c:v>
                </c:pt>
                <c:pt idx="166">
                  <c:v>17</c:v>
                </c:pt>
                <c:pt idx="167">
                  <c:v>15.532999999999999</c:v>
                </c:pt>
                <c:pt idx="168">
                  <c:v>14.067</c:v>
                </c:pt>
                <c:pt idx="169">
                  <c:v>12.6</c:v>
                </c:pt>
                <c:pt idx="170">
                  <c:v>11.132999999999999</c:v>
                </c:pt>
                <c:pt idx="171">
                  <c:v>9.6669999999999998</c:v>
                </c:pt>
                <c:pt idx="172">
                  <c:v>58.2</c:v>
                </c:pt>
                <c:pt idx="173">
                  <c:v>56.732999999999997</c:v>
                </c:pt>
                <c:pt idx="174">
                  <c:v>55.267000000000003</c:v>
                </c:pt>
                <c:pt idx="175">
                  <c:v>53.8</c:v>
                </c:pt>
                <c:pt idx="176">
                  <c:v>52.332999999999998</c:v>
                </c:pt>
                <c:pt idx="177">
                  <c:v>50.866999999999997</c:v>
                </c:pt>
                <c:pt idx="178">
                  <c:v>49.4</c:v>
                </c:pt>
                <c:pt idx="179">
                  <c:v>47.933</c:v>
                </c:pt>
                <c:pt idx="180">
                  <c:v>46.466999999999999</c:v>
                </c:pt>
                <c:pt idx="181">
                  <c:v>45</c:v>
                </c:pt>
                <c:pt idx="182">
                  <c:v>43.968000000000004</c:v>
                </c:pt>
                <c:pt idx="183">
                  <c:v>42.935000000000002</c:v>
                </c:pt>
                <c:pt idx="184">
                  <c:v>41.902999999999999</c:v>
                </c:pt>
                <c:pt idx="185">
                  <c:v>40.871000000000002</c:v>
                </c:pt>
                <c:pt idx="186">
                  <c:v>39.838999999999999</c:v>
                </c:pt>
                <c:pt idx="187">
                  <c:v>38.805999999999997</c:v>
                </c:pt>
                <c:pt idx="188">
                  <c:v>37.774000000000001</c:v>
                </c:pt>
                <c:pt idx="189">
                  <c:v>36.741999999999997</c:v>
                </c:pt>
                <c:pt idx="190">
                  <c:v>35.71</c:v>
                </c:pt>
                <c:pt idx="191">
                  <c:v>34.677</c:v>
                </c:pt>
                <c:pt idx="192">
                  <c:v>33.645000000000003</c:v>
                </c:pt>
                <c:pt idx="193">
                  <c:v>32.613</c:v>
                </c:pt>
                <c:pt idx="194">
                  <c:v>31.581</c:v>
                </c:pt>
                <c:pt idx="195">
                  <c:v>30.547999999999998</c:v>
                </c:pt>
                <c:pt idx="196">
                  <c:v>29.515999999999998</c:v>
                </c:pt>
                <c:pt idx="197">
                  <c:v>28.484000000000002</c:v>
                </c:pt>
                <c:pt idx="198">
                  <c:v>27.452000000000002</c:v>
                </c:pt>
                <c:pt idx="199">
                  <c:v>26.419</c:v>
                </c:pt>
                <c:pt idx="200">
                  <c:v>25.387</c:v>
                </c:pt>
                <c:pt idx="201">
                  <c:v>24.355</c:v>
                </c:pt>
                <c:pt idx="202">
                  <c:v>23.323</c:v>
                </c:pt>
                <c:pt idx="203">
                  <c:v>22.29</c:v>
                </c:pt>
                <c:pt idx="204">
                  <c:v>21.257999999999999</c:v>
                </c:pt>
                <c:pt idx="205">
                  <c:v>20.225999999999999</c:v>
                </c:pt>
                <c:pt idx="206">
                  <c:v>19.193999999999999</c:v>
                </c:pt>
                <c:pt idx="207">
                  <c:v>18.161000000000001</c:v>
                </c:pt>
                <c:pt idx="208">
                  <c:v>67.129000000000005</c:v>
                </c:pt>
                <c:pt idx="209">
                  <c:v>66.096999999999994</c:v>
                </c:pt>
                <c:pt idx="210">
                  <c:v>65.064999999999998</c:v>
                </c:pt>
                <c:pt idx="211">
                  <c:v>64.031999999999996</c:v>
                </c:pt>
                <c:pt idx="212">
                  <c:v>63</c:v>
                </c:pt>
                <c:pt idx="213">
                  <c:v>61.71</c:v>
                </c:pt>
                <c:pt idx="214">
                  <c:v>60.418999999999997</c:v>
                </c:pt>
                <c:pt idx="215">
                  <c:v>59.128999999999998</c:v>
                </c:pt>
                <c:pt idx="216">
                  <c:v>57.838999999999999</c:v>
                </c:pt>
                <c:pt idx="217">
                  <c:v>56.548000000000002</c:v>
                </c:pt>
                <c:pt idx="218">
                  <c:v>55.258000000000003</c:v>
                </c:pt>
                <c:pt idx="219">
                  <c:v>53.968000000000004</c:v>
                </c:pt>
                <c:pt idx="220">
                  <c:v>52.677</c:v>
                </c:pt>
                <c:pt idx="221">
                  <c:v>51.387</c:v>
                </c:pt>
                <c:pt idx="222">
                  <c:v>50.097000000000001</c:v>
                </c:pt>
                <c:pt idx="223">
                  <c:v>48.805999999999997</c:v>
                </c:pt>
                <c:pt idx="224">
                  <c:v>47.515999999999998</c:v>
                </c:pt>
                <c:pt idx="225">
                  <c:v>46.225999999999999</c:v>
                </c:pt>
                <c:pt idx="226">
                  <c:v>44.935000000000002</c:v>
                </c:pt>
                <c:pt idx="227">
                  <c:v>43.645000000000003</c:v>
                </c:pt>
                <c:pt idx="228">
                  <c:v>42.354999999999997</c:v>
                </c:pt>
                <c:pt idx="229">
                  <c:v>41.064999999999998</c:v>
                </c:pt>
                <c:pt idx="230">
                  <c:v>39.774000000000001</c:v>
                </c:pt>
                <c:pt idx="231">
                  <c:v>38.484000000000002</c:v>
                </c:pt>
                <c:pt idx="232">
                  <c:v>37.194000000000003</c:v>
                </c:pt>
                <c:pt idx="233">
                  <c:v>35.902999999999999</c:v>
                </c:pt>
                <c:pt idx="234">
                  <c:v>34.613</c:v>
                </c:pt>
                <c:pt idx="235">
                  <c:v>33.323</c:v>
                </c:pt>
                <c:pt idx="236">
                  <c:v>32.031999999999996</c:v>
                </c:pt>
                <c:pt idx="237">
                  <c:v>30.742000000000001</c:v>
                </c:pt>
                <c:pt idx="238">
                  <c:v>29.452000000000002</c:v>
                </c:pt>
                <c:pt idx="239">
                  <c:v>28.161000000000001</c:v>
                </c:pt>
                <c:pt idx="240">
                  <c:v>26.870999999999999</c:v>
                </c:pt>
                <c:pt idx="241">
                  <c:v>25.581</c:v>
                </c:pt>
                <c:pt idx="242">
                  <c:v>24.29</c:v>
                </c:pt>
                <c:pt idx="243">
                  <c:v>23</c:v>
                </c:pt>
                <c:pt idx="244">
                  <c:v>21.667000000000002</c:v>
                </c:pt>
                <c:pt idx="245">
                  <c:v>20.332999999999998</c:v>
                </c:pt>
                <c:pt idx="246">
                  <c:v>19</c:v>
                </c:pt>
                <c:pt idx="247">
                  <c:v>17.667000000000002</c:v>
                </c:pt>
                <c:pt idx="248">
                  <c:v>16.332999999999998</c:v>
                </c:pt>
                <c:pt idx="249">
                  <c:v>15</c:v>
                </c:pt>
                <c:pt idx="250">
                  <c:v>13.667</c:v>
                </c:pt>
                <c:pt idx="251">
                  <c:v>12.333</c:v>
                </c:pt>
                <c:pt idx="252">
                  <c:v>11</c:v>
                </c:pt>
                <c:pt idx="253">
                  <c:v>9.6669999999999998</c:v>
                </c:pt>
                <c:pt idx="254">
                  <c:v>8.3330000000000002</c:v>
                </c:pt>
                <c:pt idx="255">
                  <c:v>7</c:v>
                </c:pt>
                <c:pt idx="256">
                  <c:v>5.6669999999999998</c:v>
                </c:pt>
                <c:pt idx="257">
                  <c:v>4.3330000000000002</c:v>
                </c:pt>
                <c:pt idx="258">
                  <c:v>3</c:v>
                </c:pt>
                <c:pt idx="259">
                  <c:v>51.667000000000002</c:v>
                </c:pt>
                <c:pt idx="260">
                  <c:v>50.332999999999998</c:v>
                </c:pt>
                <c:pt idx="261">
                  <c:v>49</c:v>
                </c:pt>
                <c:pt idx="262">
                  <c:v>47.667000000000002</c:v>
                </c:pt>
                <c:pt idx="263">
                  <c:v>46.332999999999998</c:v>
                </c:pt>
                <c:pt idx="264">
                  <c:v>45</c:v>
                </c:pt>
                <c:pt idx="265">
                  <c:v>43.667000000000002</c:v>
                </c:pt>
                <c:pt idx="266">
                  <c:v>42.332999999999998</c:v>
                </c:pt>
                <c:pt idx="267">
                  <c:v>41</c:v>
                </c:pt>
                <c:pt idx="268">
                  <c:v>39.667000000000002</c:v>
                </c:pt>
                <c:pt idx="269">
                  <c:v>38.332999999999998</c:v>
                </c:pt>
                <c:pt idx="270">
                  <c:v>37</c:v>
                </c:pt>
                <c:pt idx="271">
                  <c:v>35.667000000000002</c:v>
                </c:pt>
                <c:pt idx="272">
                  <c:v>34.332999999999998</c:v>
                </c:pt>
                <c:pt idx="273">
                  <c:v>33</c:v>
                </c:pt>
                <c:pt idx="274">
                  <c:v>32.031999999999996</c:v>
                </c:pt>
                <c:pt idx="275">
                  <c:v>31.065000000000001</c:v>
                </c:pt>
                <c:pt idx="276">
                  <c:v>30.097000000000001</c:v>
                </c:pt>
                <c:pt idx="277">
                  <c:v>29.129000000000001</c:v>
                </c:pt>
                <c:pt idx="278">
                  <c:v>28.161000000000001</c:v>
                </c:pt>
                <c:pt idx="279">
                  <c:v>27.193999999999999</c:v>
                </c:pt>
                <c:pt idx="280">
                  <c:v>26.225999999999999</c:v>
                </c:pt>
                <c:pt idx="281">
                  <c:v>25.257999999999999</c:v>
                </c:pt>
                <c:pt idx="282">
                  <c:v>24.29</c:v>
                </c:pt>
                <c:pt idx="283">
                  <c:v>23.323</c:v>
                </c:pt>
                <c:pt idx="284">
                  <c:v>22.355</c:v>
                </c:pt>
                <c:pt idx="285">
                  <c:v>21.387</c:v>
                </c:pt>
                <c:pt idx="286">
                  <c:v>20.419</c:v>
                </c:pt>
                <c:pt idx="287">
                  <c:v>19.452000000000002</c:v>
                </c:pt>
                <c:pt idx="288">
                  <c:v>18.484000000000002</c:v>
                </c:pt>
                <c:pt idx="289">
                  <c:v>17.515999999999998</c:v>
                </c:pt>
                <c:pt idx="290">
                  <c:v>66.548000000000002</c:v>
                </c:pt>
                <c:pt idx="291">
                  <c:v>65.581000000000003</c:v>
                </c:pt>
                <c:pt idx="292">
                  <c:v>64.613</c:v>
                </c:pt>
                <c:pt idx="293">
                  <c:v>63.645000000000003</c:v>
                </c:pt>
                <c:pt idx="294">
                  <c:v>62.677</c:v>
                </c:pt>
                <c:pt idx="295">
                  <c:v>61.71</c:v>
                </c:pt>
                <c:pt idx="296">
                  <c:v>60.741999999999997</c:v>
                </c:pt>
                <c:pt idx="297">
                  <c:v>59.774000000000001</c:v>
                </c:pt>
                <c:pt idx="298">
                  <c:v>58.805999999999997</c:v>
                </c:pt>
                <c:pt idx="299">
                  <c:v>57.838999999999999</c:v>
                </c:pt>
                <c:pt idx="300">
                  <c:v>56.871000000000002</c:v>
                </c:pt>
                <c:pt idx="301">
                  <c:v>55.902999999999999</c:v>
                </c:pt>
                <c:pt idx="302">
                  <c:v>54.935000000000002</c:v>
                </c:pt>
                <c:pt idx="303">
                  <c:v>53.968000000000004</c:v>
                </c:pt>
                <c:pt idx="304">
                  <c:v>53</c:v>
                </c:pt>
                <c:pt idx="305">
                  <c:v>51.667000000000002</c:v>
                </c:pt>
                <c:pt idx="306">
                  <c:v>50.332999999999998</c:v>
                </c:pt>
                <c:pt idx="307">
                  <c:v>49</c:v>
                </c:pt>
                <c:pt idx="308">
                  <c:v>47.667000000000002</c:v>
                </c:pt>
                <c:pt idx="309">
                  <c:v>46.332999999999998</c:v>
                </c:pt>
                <c:pt idx="310">
                  <c:v>45</c:v>
                </c:pt>
                <c:pt idx="311">
                  <c:v>43.667000000000002</c:v>
                </c:pt>
                <c:pt idx="312">
                  <c:v>42.332999999999998</c:v>
                </c:pt>
                <c:pt idx="313">
                  <c:v>41</c:v>
                </c:pt>
                <c:pt idx="314">
                  <c:v>39.667000000000002</c:v>
                </c:pt>
                <c:pt idx="315">
                  <c:v>38.332999999999998</c:v>
                </c:pt>
                <c:pt idx="316">
                  <c:v>37</c:v>
                </c:pt>
                <c:pt idx="317">
                  <c:v>35.667000000000002</c:v>
                </c:pt>
                <c:pt idx="318">
                  <c:v>34.332999999999998</c:v>
                </c:pt>
                <c:pt idx="319">
                  <c:v>33</c:v>
                </c:pt>
                <c:pt idx="320">
                  <c:v>31.667000000000002</c:v>
                </c:pt>
                <c:pt idx="321">
                  <c:v>30.332999999999998</c:v>
                </c:pt>
                <c:pt idx="322">
                  <c:v>29</c:v>
                </c:pt>
                <c:pt idx="323">
                  <c:v>27.667000000000002</c:v>
                </c:pt>
                <c:pt idx="324">
                  <c:v>26.332999999999998</c:v>
                </c:pt>
                <c:pt idx="325">
                  <c:v>25</c:v>
                </c:pt>
                <c:pt idx="326">
                  <c:v>23.667000000000002</c:v>
                </c:pt>
                <c:pt idx="327">
                  <c:v>22.332999999999998</c:v>
                </c:pt>
                <c:pt idx="328">
                  <c:v>71</c:v>
                </c:pt>
                <c:pt idx="329">
                  <c:v>69.667000000000002</c:v>
                </c:pt>
                <c:pt idx="330">
                  <c:v>68.332999999999998</c:v>
                </c:pt>
                <c:pt idx="331">
                  <c:v>67</c:v>
                </c:pt>
                <c:pt idx="332">
                  <c:v>65.667000000000002</c:v>
                </c:pt>
                <c:pt idx="333">
                  <c:v>64.332999999999998</c:v>
                </c:pt>
                <c:pt idx="334">
                  <c:v>63</c:v>
                </c:pt>
                <c:pt idx="335">
                  <c:v>61.968000000000004</c:v>
                </c:pt>
                <c:pt idx="336">
                  <c:v>60.935000000000002</c:v>
                </c:pt>
                <c:pt idx="337">
                  <c:v>59.902999999999999</c:v>
                </c:pt>
                <c:pt idx="338">
                  <c:v>58.871000000000002</c:v>
                </c:pt>
                <c:pt idx="339">
                  <c:v>57.838999999999999</c:v>
                </c:pt>
                <c:pt idx="340">
                  <c:v>56.805999999999997</c:v>
                </c:pt>
                <c:pt idx="341">
                  <c:v>55.774000000000001</c:v>
                </c:pt>
                <c:pt idx="342">
                  <c:v>54.741999999999997</c:v>
                </c:pt>
                <c:pt idx="343">
                  <c:v>53.71</c:v>
                </c:pt>
                <c:pt idx="344">
                  <c:v>52.677</c:v>
                </c:pt>
                <c:pt idx="345">
                  <c:v>51.645000000000003</c:v>
                </c:pt>
                <c:pt idx="346">
                  <c:v>50.613</c:v>
                </c:pt>
                <c:pt idx="347">
                  <c:v>49.581000000000003</c:v>
                </c:pt>
                <c:pt idx="348">
                  <c:v>48.548000000000002</c:v>
                </c:pt>
                <c:pt idx="349">
                  <c:v>47.515999999999998</c:v>
                </c:pt>
                <c:pt idx="350">
                  <c:v>46.484000000000002</c:v>
                </c:pt>
                <c:pt idx="351">
                  <c:v>45.451999999999998</c:v>
                </c:pt>
                <c:pt idx="352">
                  <c:v>44.418999999999997</c:v>
                </c:pt>
                <c:pt idx="353">
                  <c:v>43.387</c:v>
                </c:pt>
                <c:pt idx="354">
                  <c:v>42.354999999999997</c:v>
                </c:pt>
                <c:pt idx="355">
                  <c:v>41.323</c:v>
                </c:pt>
                <c:pt idx="356">
                  <c:v>40.29</c:v>
                </c:pt>
                <c:pt idx="357">
                  <c:v>39.258000000000003</c:v>
                </c:pt>
                <c:pt idx="358">
                  <c:v>38.225999999999999</c:v>
                </c:pt>
                <c:pt idx="359">
                  <c:v>37.194000000000003</c:v>
                </c:pt>
                <c:pt idx="360">
                  <c:v>36.161000000000001</c:v>
                </c:pt>
                <c:pt idx="361">
                  <c:v>35.128999999999998</c:v>
                </c:pt>
                <c:pt idx="362">
                  <c:v>34.097000000000001</c:v>
                </c:pt>
                <c:pt idx="363">
                  <c:v>33.064999999999998</c:v>
                </c:pt>
                <c:pt idx="364">
                  <c:v>32.031999999999996</c:v>
                </c:pt>
                <c:pt idx="365">
                  <c:v>81</c:v>
                </c:pt>
              </c:numCache>
            </c:numRef>
          </c:val>
        </c:ser>
        <c:marker val="1"/>
        <c:axId val="74380416"/>
        <c:axId val="74381952"/>
      </c:lineChart>
      <c:catAx>
        <c:axId val="74380416"/>
        <c:scaling>
          <c:orientation val="minMax"/>
        </c:scaling>
        <c:axPos val="b"/>
        <c:tickLblPos val="nextTo"/>
        <c:crossAx val="74381952"/>
        <c:crosses val="autoZero"/>
        <c:auto val="1"/>
        <c:lblAlgn val="ctr"/>
        <c:lblOffset val="100"/>
      </c:catAx>
      <c:valAx>
        <c:axId val="74381952"/>
        <c:scaling>
          <c:orientation val="minMax"/>
        </c:scaling>
        <c:axPos val="l"/>
        <c:majorGridlines/>
        <c:numFmt formatCode="General" sourceLinked="1"/>
        <c:tickLblPos val="nextTo"/>
        <c:crossAx val="74380416"/>
        <c:crosses val="autoZero"/>
        <c:crossBetween val="between"/>
      </c:valAx>
    </c:plotArea>
    <c:plotVisOnly val="1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16" workbookViewId="0" zoomToFit="1"/>
  </sheetViews>
  <pageMargins left="0.7" right="0.7" top="0.78740157499999996" bottom="0.78740157499999996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16" workbookViewId="0" zoomToFit="1"/>
  </sheetViews>
  <pageMargins left="0.7" right="0.7" top="0.78740157499999996" bottom="0.78740157499999996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11680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11680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name="sklady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sklady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opLeftCell="A10" workbookViewId="0">
      <selection activeCell="J31" sqref="J31"/>
    </sheetView>
  </sheetViews>
  <sheetFormatPr defaultRowHeight="15"/>
  <cols>
    <col min="1" max="1" width="14.5703125" customWidth="1"/>
    <col min="14" max="14" width="10.85546875" bestFit="1" customWidth="1"/>
  </cols>
  <sheetData>
    <row r="1" spans="1:13" ht="18.75">
      <c r="B1" s="6" t="s">
        <v>39</v>
      </c>
    </row>
    <row r="2" spans="1:13" ht="15.75" thickBot="1"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</row>
    <row r="3" spans="1:13" ht="18.75" thickBot="1">
      <c r="A3" t="s">
        <v>14</v>
      </c>
      <c r="B3" s="1">
        <v>36</v>
      </c>
      <c r="C3" s="2">
        <v>40</v>
      </c>
      <c r="D3" s="2">
        <v>40</v>
      </c>
      <c r="E3" s="2">
        <v>40</v>
      </c>
      <c r="F3" s="2">
        <v>30</v>
      </c>
      <c r="G3" s="2">
        <v>44</v>
      </c>
      <c r="H3" s="2">
        <v>32</v>
      </c>
      <c r="I3" s="2">
        <v>40</v>
      </c>
      <c r="J3" s="2">
        <v>40</v>
      </c>
      <c r="K3" s="2">
        <v>30</v>
      </c>
      <c r="L3" s="2">
        <v>40</v>
      </c>
      <c r="M3" s="2">
        <v>32</v>
      </c>
    </row>
    <row r="4" spans="1:13">
      <c r="A4" t="s">
        <v>26</v>
      </c>
      <c r="B4">
        <v>31</v>
      </c>
      <c r="C4">
        <v>59</v>
      </c>
      <c r="D4">
        <v>90</v>
      </c>
      <c r="E4">
        <v>120</v>
      </c>
      <c r="F4">
        <v>151</v>
      </c>
      <c r="G4">
        <v>181</v>
      </c>
      <c r="H4">
        <v>212</v>
      </c>
      <c r="I4">
        <v>243</v>
      </c>
      <c r="J4">
        <v>273</v>
      </c>
      <c r="K4">
        <v>304</v>
      </c>
      <c r="L4">
        <v>334</v>
      </c>
      <c r="M4">
        <v>365</v>
      </c>
    </row>
    <row r="5" spans="1:13" ht="15.75" thickBot="1"/>
    <row r="6" spans="1:13" ht="18.75" thickBot="1">
      <c r="B6" s="1">
        <v>1</v>
      </c>
      <c r="C6" s="2">
        <v>2</v>
      </c>
      <c r="D6" s="2">
        <v>3</v>
      </c>
      <c r="E6" s="2">
        <v>4</v>
      </c>
      <c r="F6" s="2">
        <v>5</v>
      </c>
      <c r="G6" s="2">
        <v>6</v>
      </c>
      <c r="H6" s="2">
        <v>7</v>
      </c>
      <c r="I6" s="2">
        <v>8</v>
      </c>
      <c r="J6" s="2">
        <v>9</v>
      </c>
    </row>
    <row r="7" spans="1:13" ht="18.75" thickBot="1">
      <c r="A7" t="s">
        <v>27</v>
      </c>
      <c r="B7" s="3">
        <v>40</v>
      </c>
      <c r="C7" s="4">
        <v>50</v>
      </c>
      <c r="D7" s="4">
        <v>37</v>
      </c>
      <c r="E7" s="4">
        <v>45</v>
      </c>
      <c r="F7" s="4">
        <v>36</v>
      </c>
      <c r="G7" s="4">
        <v>51</v>
      </c>
      <c r="H7" s="4">
        <v>31</v>
      </c>
      <c r="I7" s="4">
        <v>38</v>
      </c>
      <c r="J7" s="4">
        <v>37</v>
      </c>
    </row>
    <row r="8" spans="1:13">
      <c r="B8">
        <f>B7</f>
        <v>40</v>
      </c>
      <c r="C8">
        <f>SUM($B7:C7)</f>
        <v>90</v>
      </c>
      <c r="D8">
        <f>SUM($B7:D7)</f>
        <v>127</v>
      </c>
      <c r="E8">
        <f>SUM($B7:E7)</f>
        <v>172</v>
      </c>
      <c r="F8">
        <f>SUM($B7:F7)</f>
        <v>208</v>
      </c>
      <c r="G8">
        <f>SUM($B7:G7)</f>
        <v>259</v>
      </c>
      <c r="H8">
        <f>SUM($B7:H7)</f>
        <v>290</v>
      </c>
      <c r="I8">
        <f>SUM($B7:I7)</f>
        <v>328</v>
      </c>
      <c r="J8">
        <f>SUM($B7:J7)</f>
        <v>365</v>
      </c>
    </row>
    <row r="10" spans="1:13">
      <c r="A10" t="s">
        <v>15</v>
      </c>
      <c r="D10">
        <f>SUM($B3:M3)</f>
        <v>444</v>
      </c>
    </row>
    <row r="11" spans="1:13">
      <c r="A11" t="s">
        <v>16</v>
      </c>
      <c r="D11">
        <f>AVERAGEA(B3:M3)</f>
        <v>37</v>
      </c>
    </row>
    <row r="12" spans="1:13">
      <c r="A12" t="s">
        <v>17</v>
      </c>
      <c r="D12" s="5">
        <f>SUM($B3:M3)/365</f>
        <v>1.2164383561643837</v>
      </c>
    </row>
    <row r="13" spans="1:13">
      <c r="A13" t="s">
        <v>20</v>
      </c>
      <c r="D13">
        <f>MAX(B3:M3)</f>
        <v>44</v>
      </c>
    </row>
    <row r="14" spans="1:13">
      <c r="A14" t="s">
        <v>18</v>
      </c>
      <c r="D14" s="5">
        <f>AVERAGEA(B7:J7)</f>
        <v>40.555555555555557</v>
      </c>
      <c r="E14" t="s">
        <v>35</v>
      </c>
      <c r="F14">
        <f>D14/30</f>
        <v>1.3518518518518519</v>
      </c>
      <c r="G14" t="s">
        <v>36</v>
      </c>
    </row>
    <row r="15" spans="1:13">
      <c r="A15" t="s">
        <v>19</v>
      </c>
      <c r="D15">
        <f>MAX(B7:J7)</f>
        <v>51</v>
      </c>
    </row>
    <row r="17" spans="1:6">
      <c r="A17" t="s">
        <v>25</v>
      </c>
    </row>
    <row r="18" spans="1:6">
      <c r="A18" t="s">
        <v>21</v>
      </c>
      <c r="D18" t="s">
        <v>22</v>
      </c>
    </row>
    <row r="19" spans="1:6">
      <c r="D19" t="s">
        <v>24</v>
      </c>
    </row>
    <row r="21" spans="1:6">
      <c r="A21" t="s">
        <v>23</v>
      </c>
      <c r="D21" s="5">
        <f>(D15 -D14) *D12 + (D13-D11) * D14/30</f>
        <v>22.167985794013191</v>
      </c>
    </row>
    <row r="22" spans="1:6">
      <c r="D22" s="5"/>
    </row>
    <row r="23" spans="1:6">
      <c r="A23" t="s">
        <v>28</v>
      </c>
    </row>
    <row r="24" spans="1:6">
      <c r="A24" t="s">
        <v>21</v>
      </c>
      <c r="D24" t="s">
        <v>32</v>
      </c>
    </row>
    <row r="25" spans="1:6">
      <c r="A25" t="s">
        <v>33</v>
      </c>
      <c r="D25" t="s">
        <v>29</v>
      </c>
    </row>
    <row r="26" spans="1:6">
      <c r="A26" t="s">
        <v>30</v>
      </c>
      <c r="D26" s="5">
        <f>STDEVP(B3:M3)</f>
        <v>4.5825756949558398</v>
      </c>
    </row>
    <row r="27" spans="1:6">
      <c r="A27" t="s">
        <v>31</v>
      </c>
      <c r="D27" s="5">
        <f>STDEVP(B7:J7)/30</f>
        <v>0.21146818405363257</v>
      </c>
      <c r="F27" t="s">
        <v>34</v>
      </c>
    </row>
    <row r="28" spans="1:6">
      <c r="F28" t="s">
        <v>37</v>
      </c>
    </row>
    <row r="29" spans="1:6">
      <c r="A29" t="s">
        <v>23</v>
      </c>
      <c r="D29" s="5">
        <f xml:space="preserve"> 2.3*SQRT(F14 *D26*D26 + D11*D11*D27*D27)</f>
        <v>21.772256827268453</v>
      </c>
    </row>
    <row r="31" spans="1:6">
      <c r="A31" t="s">
        <v>38</v>
      </c>
      <c r="D31">
        <v>22</v>
      </c>
    </row>
    <row r="33" spans="1:13" ht="18.75">
      <c r="B33" s="6" t="s">
        <v>39</v>
      </c>
    </row>
    <row r="34" spans="1:13" ht="15.75" thickBot="1">
      <c r="B34">
        <v>1</v>
      </c>
      <c r="C34">
        <v>2</v>
      </c>
      <c r="D34">
        <v>3</v>
      </c>
      <c r="E34">
        <v>4</v>
      </c>
      <c r="F34">
        <v>5</v>
      </c>
      <c r="G34">
        <v>6</v>
      </c>
      <c r="H34">
        <v>7</v>
      </c>
      <c r="I34">
        <v>8</v>
      </c>
      <c r="J34">
        <v>9</v>
      </c>
      <c r="K34">
        <v>10</v>
      </c>
      <c r="L34">
        <v>11</v>
      </c>
      <c r="M34">
        <v>12</v>
      </c>
    </row>
    <row r="35" spans="1:13" ht="18.75" thickBot="1">
      <c r="A35" t="s">
        <v>14</v>
      </c>
      <c r="B35" s="1">
        <v>36</v>
      </c>
      <c r="C35" s="2">
        <v>40</v>
      </c>
      <c r="D35" s="2">
        <v>40</v>
      </c>
      <c r="E35" s="2">
        <v>40</v>
      </c>
      <c r="F35" s="2">
        <v>30</v>
      </c>
      <c r="G35" s="2">
        <v>44</v>
      </c>
      <c r="H35" s="2">
        <v>32</v>
      </c>
      <c r="I35" s="2">
        <v>40</v>
      </c>
      <c r="J35" s="2">
        <v>40</v>
      </c>
      <c r="K35" s="2">
        <v>30</v>
      </c>
      <c r="L35" s="2">
        <v>40</v>
      </c>
      <c r="M35" s="2">
        <v>32</v>
      </c>
    </row>
    <row r="36" spans="1:13">
      <c r="A36" t="s">
        <v>26</v>
      </c>
      <c r="B36">
        <v>31</v>
      </c>
      <c r="C36">
        <v>59</v>
      </c>
      <c r="D36">
        <v>90</v>
      </c>
      <c r="E36">
        <v>120</v>
      </c>
      <c r="F36">
        <v>151</v>
      </c>
      <c r="G36">
        <v>181</v>
      </c>
      <c r="H36">
        <v>212</v>
      </c>
      <c r="I36">
        <v>243</v>
      </c>
      <c r="J36">
        <v>273</v>
      </c>
      <c r="K36">
        <v>304</v>
      </c>
      <c r="L36">
        <v>334</v>
      </c>
      <c r="M36">
        <v>365</v>
      </c>
    </row>
    <row r="37" spans="1:13" ht="15.75" thickBot="1"/>
    <row r="38" spans="1:13" ht="18.75" thickBot="1">
      <c r="B38" s="1">
        <v>1</v>
      </c>
      <c r="C38" s="2">
        <v>2</v>
      </c>
      <c r="D38" s="2">
        <v>3</v>
      </c>
      <c r="E38" s="2">
        <v>4</v>
      </c>
      <c r="F38" s="2">
        <v>5</v>
      </c>
      <c r="G38" s="2">
        <v>6</v>
      </c>
      <c r="H38" s="2">
        <v>7</v>
      </c>
      <c r="I38" s="2">
        <v>8</v>
      </c>
      <c r="J38" s="2">
        <v>9</v>
      </c>
    </row>
    <row r="39" spans="1:13" ht="18.75" thickBot="1">
      <c r="A39" t="s">
        <v>27</v>
      </c>
      <c r="B39" s="3">
        <v>40</v>
      </c>
      <c r="C39" s="4">
        <v>50</v>
      </c>
      <c r="D39" s="4">
        <v>37</v>
      </c>
      <c r="E39" s="4">
        <v>45</v>
      </c>
      <c r="F39" s="4">
        <v>36</v>
      </c>
      <c r="G39" s="4">
        <v>51</v>
      </c>
      <c r="H39" s="4">
        <v>31</v>
      </c>
      <c r="I39" s="4">
        <v>38</v>
      </c>
      <c r="J39" s="4">
        <v>37</v>
      </c>
    </row>
    <row r="40" spans="1:13">
      <c r="B40">
        <f>B39</f>
        <v>40</v>
      </c>
      <c r="C40">
        <f>SUM($B39:C39)</f>
        <v>90</v>
      </c>
      <c r="D40">
        <f>SUM($B39:D39)</f>
        <v>127</v>
      </c>
      <c r="E40">
        <f>SUM($B39:E39)</f>
        <v>172</v>
      </c>
      <c r="F40">
        <f>SUM($B39:F39)</f>
        <v>208</v>
      </c>
      <c r="G40">
        <f>SUM($B39:G39)</f>
        <v>259</v>
      </c>
      <c r="H40">
        <f>SUM($B39:H39)</f>
        <v>290</v>
      </c>
      <c r="I40">
        <f>SUM($B39:I39)</f>
        <v>328</v>
      </c>
      <c r="J40">
        <f>SUM($B39:J39)</f>
        <v>365</v>
      </c>
    </row>
  </sheetData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D368"/>
  <sheetViews>
    <sheetView workbookViewId="0">
      <selection activeCell="D2" sqref="D2"/>
    </sheetView>
  </sheetViews>
  <sheetFormatPr defaultRowHeight="15"/>
  <cols>
    <col min="2" max="2" width="4" customWidth="1"/>
    <col min="3" max="3" width="7.42578125" customWidth="1"/>
    <col min="4" max="4" width="7.7109375" style="5" customWidth="1"/>
  </cols>
  <sheetData>
    <row r="2" spans="2:4">
      <c r="D2" s="5">
        <f>MIN(D3:D368)</f>
        <v>-22</v>
      </c>
    </row>
    <row r="3" spans="2:4">
      <c r="B3">
        <v>0</v>
      </c>
      <c r="C3" t="s">
        <v>0</v>
      </c>
      <c r="D3" s="5">
        <v>50</v>
      </c>
    </row>
    <row r="4" spans="2:4">
      <c r="B4">
        <v>1</v>
      </c>
      <c r="C4" t="s">
        <v>1</v>
      </c>
      <c r="D4" s="5">
        <v>48.838999999999999</v>
      </c>
    </row>
    <row r="5" spans="2:4">
      <c r="B5">
        <v>2</v>
      </c>
      <c r="C5" t="s">
        <v>1</v>
      </c>
      <c r="D5" s="5">
        <v>47.677</v>
      </c>
    </row>
    <row r="6" spans="2:4">
      <c r="B6">
        <v>3</v>
      </c>
      <c r="C6" t="s">
        <v>1</v>
      </c>
      <c r="D6" s="5">
        <v>46.515999999999998</v>
      </c>
    </row>
    <row r="7" spans="2:4">
      <c r="B7">
        <v>4</v>
      </c>
      <c r="C7" t="s">
        <v>1</v>
      </c>
      <c r="D7" s="5">
        <v>45.354999999999997</v>
      </c>
    </row>
    <row r="8" spans="2:4">
      <c r="B8">
        <v>5</v>
      </c>
      <c r="C8" t="s">
        <v>1</v>
      </c>
      <c r="D8" s="5">
        <v>44.194000000000003</v>
      </c>
    </row>
    <row r="9" spans="2:4">
      <c r="B9">
        <v>6</v>
      </c>
      <c r="C9" t="s">
        <v>1</v>
      </c>
      <c r="D9" s="5">
        <v>43.031999999999996</v>
      </c>
    </row>
    <row r="10" spans="2:4">
      <c r="B10">
        <v>7</v>
      </c>
      <c r="C10" t="s">
        <v>1</v>
      </c>
      <c r="D10" s="5">
        <v>41.871000000000002</v>
      </c>
    </row>
    <row r="11" spans="2:4">
      <c r="B11">
        <v>8</v>
      </c>
      <c r="C11" t="s">
        <v>1</v>
      </c>
      <c r="D11" s="5">
        <v>40.71</v>
      </c>
    </row>
    <row r="12" spans="2:4">
      <c r="B12">
        <v>9</v>
      </c>
      <c r="C12" t="s">
        <v>1</v>
      </c>
      <c r="D12" s="5">
        <v>39.548000000000002</v>
      </c>
    </row>
    <row r="13" spans="2:4">
      <c r="B13">
        <v>10</v>
      </c>
      <c r="C13" t="s">
        <v>1</v>
      </c>
      <c r="D13" s="5">
        <v>38.387</v>
      </c>
    </row>
    <row r="14" spans="2:4">
      <c r="B14">
        <v>11</v>
      </c>
      <c r="C14" t="s">
        <v>1</v>
      </c>
      <c r="D14" s="5">
        <v>37.225999999999999</v>
      </c>
    </row>
    <row r="15" spans="2:4">
      <c r="B15">
        <v>12</v>
      </c>
      <c r="C15" t="s">
        <v>1</v>
      </c>
      <c r="D15" s="5">
        <v>36.064999999999998</v>
      </c>
    </row>
    <row r="16" spans="2:4">
      <c r="B16">
        <v>13</v>
      </c>
      <c r="C16" t="s">
        <v>1</v>
      </c>
      <c r="D16" s="5">
        <v>34.902999999999999</v>
      </c>
    </row>
    <row r="17" spans="2:4">
      <c r="B17">
        <v>14</v>
      </c>
      <c r="C17" t="s">
        <v>1</v>
      </c>
      <c r="D17" s="5">
        <v>33.741999999999997</v>
      </c>
    </row>
    <row r="18" spans="2:4">
      <c r="B18">
        <v>15</v>
      </c>
      <c r="C18" t="s">
        <v>1</v>
      </c>
      <c r="D18" s="5">
        <v>32.581000000000003</v>
      </c>
    </row>
    <row r="19" spans="2:4">
      <c r="B19">
        <v>16</v>
      </c>
      <c r="C19" t="s">
        <v>1</v>
      </c>
      <c r="D19" s="5">
        <v>31.419</v>
      </c>
    </row>
    <row r="20" spans="2:4">
      <c r="B20">
        <v>17</v>
      </c>
      <c r="C20" t="s">
        <v>1</v>
      </c>
      <c r="D20" s="5">
        <v>30.257999999999999</v>
      </c>
    </row>
    <row r="21" spans="2:4">
      <c r="B21">
        <v>18</v>
      </c>
      <c r="C21" t="s">
        <v>1</v>
      </c>
      <c r="D21" s="5">
        <v>29.097000000000001</v>
      </c>
    </row>
    <row r="22" spans="2:4">
      <c r="B22">
        <v>19</v>
      </c>
      <c r="C22" t="s">
        <v>1</v>
      </c>
      <c r="D22" s="5">
        <v>27.934999999999999</v>
      </c>
    </row>
    <row r="23" spans="2:4">
      <c r="B23">
        <v>20</v>
      </c>
      <c r="C23" t="s">
        <v>1</v>
      </c>
      <c r="D23" s="5">
        <v>26.774000000000001</v>
      </c>
    </row>
    <row r="24" spans="2:4">
      <c r="B24">
        <v>21</v>
      </c>
      <c r="C24" t="s">
        <v>1</v>
      </c>
      <c r="D24" s="5">
        <v>25.613</v>
      </c>
    </row>
    <row r="25" spans="2:4">
      <c r="B25">
        <v>22</v>
      </c>
      <c r="C25" t="s">
        <v>1</v>
      </c>
      <c r="D25" s="5">
        <v>24.452000000000002</v>
      </c>
    </row>
    <row r="26" spans="2:4">
      <c r="B26">
        <v>23</v>
      </c>
      <c r="C26" t="s">
        <v>1</v>
      </c>
      <c r="D26" s="5">
        <v>23.29</v>
      </c>
    </row>
    <row r="27" spans="2:4">
      <c r="B27">
        <v>24</v>
      </c>
      <c r="C27" t="s">
        <v>1</v>
      </c>
      <c r="D27" s="5">
        <v>22.129000000000001</v>
      </c>
    </row>
    <row r="28" spans="2:4">
      <c r="B28">
        <v>25</v>
      </c>
      <c r="C28" t="s">
        <v>1</v>
      </c>
      <c r="D28" s="5">
        <v>20.968</v>
      </c>
    </row>
    <row r="29" spans="2:4">
      <c r="B29">
        <v>26</v>
      </c>
      <c r="C29" t="s">
        <v>1</v>
      </c>
      <c r="D29" s="5">
        <v>19.806000000000001</v>
      </c>
    </row>
    <row r="30" spans="2:4">
      <c r="B30">
        <v>27</v>
      </c>
      <c r="C30" t="s">
        <v>1</v>
      </c>
      <c r="D30" s="5">
        <v>18.645</v>
      </c>
    </row>
    <row r="31" spans="2:4">
      <c r="B31">
        <v>28</v>
      </c>
      <c r="C31" t="s">
        <v>1</v>
      </c>
      <c r="D31" s="5">
        <v>17.484000000000002</v>
      </c>
    </row>
    <row r="32" spans="2:4">
      <c r="B32">
        <v>29</v>
      </c>
      <c r="C32" t="s">
        <v>1</v>
      </c>
      <c r="D32" s="5">
        <v>16.323</v>
      </c>
    </row>
    <row r="33" spans="2:4">
      <c r="B33">
        <v>30</v>
      </c>
      <c r="C33" t="s">
        <v>1</v>
      </c>
      <c r="D33" s="5">
        <v>15.161</v>
      </c>
    </row>
    <row r="34" spans="2:4">
      <c r="B34">
        <v>31</v>
      </c>
      <c r="C34" t="s">
        <v>1</v>
      </c>
      <c r="D34" s="5">
        <v>14</v>
      </c>
    </row>
    <row r="35" spans="2:4">
      <c r="B35">
        <v>32</v>
      </c>
      <c r="C35" t="s">
        <v>2</v>
      </c>
      <c r="D35" s="5">
        <v>12.571</v>
      </c>
    </row>
    <row r="36" spans="2:4">
      <c r="B36">
        <v>33</v>
      </c>
      <c r="C36" t="s">
        <v>2</v>
      </c>
      <c r="D36" s="5">
        <v>11.143000000000001</v>
      </c>
    </row>
    <row r="37" spans="2:4">
      <c r="B37">
        <v>34</v>
      </c>
      <c r="C37" t="s">
        <v>2</v>
      </c>
      <c r="D37" s="5">
        <v>9.7140000000000004</v>
      </c>
    </row>
    <row r="38" spans="2:4">
      <c r="B38">
        <v>35</v>
      </c>
      <c r="C38" t="s">
        <v>2</v>
      </c>
      <c r="D38" s="5">
        <v>8.2859999999999996</v>
      </c>
    </row>
    <row r="39" spans="2:4">
      <c r="B39">
        <v>36</v>
      </c>
      <c r="C39" t="s">
        <v>2</v>
      </c>
      <c r="D39" s="5">
        <v>6.8570000000000002</v>
      </c>
    </row>
    <row r="40" spans="2:4">
      <c r="B40">
        <v>37</v>
      </c>
      <c r="C40" t="s">
        <v>2</v>
      </c>
      <c r="D40" s="5">
        <v>5.4290000000000003</v>
      </c>
    </row>
    <row r="41" spans="2:4">
      <c r="B41">
        <v>38</v>
      </c>
      <c r="C41" t="s">
        <v>2</v>
      </c>
      <c r="D41" s="5">
        <v>4</v>
      </c>
    </row>
    <row r="42" spans="2:4">
      <c r="B42">
        <v>39</v>
      </c>
      <c r="C42" t="s">
        <v>2</v>
      </c>
      <c r="D42" s="5">
        <v>2.5710000000000002</v>
      </c>
    </row>
    <row r="43" spans="2:4">
      <c r="B43">
        <v>40</v>
      </c>
      <c r="C43" t="s">
        <v>3</v>
      </c>
      <c r="D43" s="5">
        <v>51.143000000000001</v>
      </c>
    </row>
    <row r="44" spans="2:4">
      <c r="B44">
        <v>41</v>
      </c>
      <c r="C44" t="s">
        <v>2</v>
      </c>
      <c r="D44" s="5">
        <v>49.713999999999999</v>
      </c>
    </row>
    <row r="45" spans="2:4">
      <c r="B45">
        <v>42</v>
      </c>
      <c r="C45" t="s">
        <v>2</v>
      </c>
      <c r="D45" s="5">
        <v>48.286000000000001</v>
      </c>
    </row>
    <row r="46" spans="2:4">
      <c r="B46">
        <v>43</v>
      </c>
      <c r="C46" t="s">
        <v>2</v>
      </c>
      <c r="D46" s="5">
        <v>46.856999999999999</v>
      </c>
    </row>
    <row r="47" spans="2:4">
      <c r="B47">
        <v>44</v>
      </c>
      <c r="C47" t="s">
        <v>2</v>
      </c>
      <c r="D47" s="5">
        <v>45.429000000000002</v>
      </c>
    </row>
    <row r="48" spans="2:4">
      <c r="B48">
        <v>45</v>
      </c>
      <c r="C48" t="s">
        <v>2</v>
      </c>
      <c r="D48" s="5">
        <v>44</v>
      </c>
    </row>
    <row r="49" spans="2:4">
      <c r="B49">
        <v>46</v>
      </c>
      <c r="C49" t="s">
        <v>2</v>
      </c>
      <c r="D49" s="5">
        <v>42.570999999999998</v>
      </c>
    </row>
    <row r="50" spans="2:4">
      <c r="B50">
        <v>47</v>
      </c>
      <c r="C50" t="s">
        <v>2</v>
      </c>
      <c r="D50" s="5">
        <v>41.143000000000001</v>
      </c>
    </row>
    <row r="51" spans="2:4">
      <c r="B51">
        <v>48</v>
      </c>
      <c r="C51" t="s">
        <v>2</v>
      </c>
      <c r="D51" s="5">
        <v>39.713999999999999</v>
      </c>
    </row>
    <row r="52" spans="2:4">
      <c r="B52">
        <v>49</v>
      </c>
      <c r="C52" t="s">
        <v>2</v>
      </c>
      <c r="D52" s="5">
        <v>38.286000000000001</v>
      </c>
    </row>
    <row r="53" spans="2:4">
      <c r="B53">
        <v>50</v>
      </c>
      <c r="C53" t="s">
        <v>2</v>
      </c>
      <c r="D53" s="5">
        <v>36.856999999999999</v>
      </c>
    </row>
    <row r="54" spans="2:4">
      <c r="B54">
        <v>51</v>
      </c>
      <c r="C54" t="s">
        <v>2</v>
      </c>
      <c r="D54" s="5">
        <v>35.429000000000002</v>
      </c>
    </row>
    <row r="55" spans="2:4">
      <c r="B55">
        <v>52</v>
      </c>
      <c r="C55" t="s">
        <v>2</v>
      </c>
      <c r="D55" s="5">
        <v>34</v>
      </c>
    </row>
    <row r="56" spans="2:4">
      <c r="B56">
        <v>53</v>
      </c>
      <c r="C56" t="s">
        <v>2</v>
      </c>
      <c r="D56" s="5">
        <v>32.570999999999998</v>
      </c>
    </row>
    <row r="57" spans="2:4">
      <c r="B57">
        <v>54</v>
      </c>
      <c r="C57" t="s">
        <v>2</v>
      </c>
      <c r="D57" s="5">
        <v>31.143000000000001</v>
      </c>
    </row>
    <row r="58" spans="2:4">
      <c r="B58">
        <v>55</v>
      </c>
      <c r="C58" t="s">
        <v>2</v>
      </c>
      <c r="D58" s="5">
        <v>29.713999999999999</v>
      </c>
    </row>
    <row r="59" spans="2:4">
      <c r="B59">
        <v>56</v>
      </c>
      <c r="C59" t="s">
        <v>2</v>
      </c>
      <c r="D59" s="5">
        <v>28.286000000000001</v>
      </c>
    </row>
    <row r="60" spans="2:4">
      <c r="B60">
        <v>57</v>
      </c>
      <c r="C60" t="s">
        <v>2</v>
      </c>
      <c r="D60" s="5">
        <v>26.856999999999999</v>
      </c>
    </row>
    <row r="61" spans="2:4">
      <c r="B61">
        <v>58</v>
      </c>
      <c r="C61" t="s">
        <v>2</v>
      </c>
      <c r="D61" s="5">
        <v>25.428999999999998</v>
      </c>
    </row>
    <row r="62" spans="2:4">
      <c r="B62">
        <v>59</v>
      </c>
      <c r="C62" t="s">
        <v>2</v>
      </c>
      <c r="D62" s="5">
        <v>24</v>
      </c>
    </row>
    <row r="63" spans="2:4">
      <c r="B63">
        <v>60</v>
      </c>
      <c r="C63" t="s">
        <v>4</v>
      </c>
      <c r="D63" s="5">
        <v>22.71</v>
      </c>
    </row>
    <row r="64" spans="2:4">
      <c r="B64">
        <v>61</v>
      </c>
      <c r="C64" t="s">
        <v>4</v>
      </c>
      <c r="D64" s="5">
        <v>21.419</v>
      </c>
    </row>
    <row r="65" spans="2:4">
      <c r="B65">
        <v>62</v>
      </c>
      <c r="C65" t="s">
        <v>4</v>
      </c>
      <c r="D65" s="5">
        <v>20.129000000000001</v>
      </c>
    </row>
    <row r="66" spans="2:4">
      <c r="B66">
        <v>63</v>
      </c>
      <c r="C66" t="s">
        <v>4</v>
      </c>
      <c r="D66" s="5">
        <v>18.838999999999999</v>
      </c>
    </row>
    <row r="67" spans="2:4">
      <c r="B67">
        <v>64</v>
      </c>
      <c r="C67" t="s">
        <v>4</v>
      </c>
      <c r="D67" s="5">
        <v>17.547999999999998</v>
      </c>
    </row>
    <row r="68" spans="2:4">
      <c r="B68">
        <v>65</v>
      </c>
      <c r="C68" t="s">
        <v>4</v>
      </c>
      <c r="D68" s="5">
        <v>16.257999999999999</v>
      </c>
    </row>
    <row r="69" spans="2:4">
      <c r="B69">
        <v>66</v>
      </c>
      <c r="C69" t="s">
        <v>4</v>
      </c>
      <c r="D69" s="5">
        <v>14.968</v>
      </c>
    </row>
    <row r="70" spans="2:4">
      <c r="B70">
        <v>67</v>
      </c>
      <c r="C70" t="s">
        <v>4</v>
      </c>
      <c r="D70" s="5">
        <v>13.677</v>
      </c>
    </row>
    <row r="71" spans="2:4">
      <c r="B71">
        <v>68</v>
      </c>
      <c r="C71" t="s">
        <v>4</v>
      </c>
      <c r="D71" s="5">
        <v>12.387</v>
      </c>
    </row>
    <row r="72" spans="2:4">
      <c r="B72">
        <v>69</v>
      </c>
      <c r="C72" t="s">
        <v>4</v>
      </c>
      <c r="D72" s="5">
        <v>11.097</v>
      </c>
    </row>
    <row r="73" spans="2:4">
      <c r="B73">
        <v>70</v>
      </c>
      <c r="C73" t="s">
        <v>4</v>
      </c>
      <c r="D73" s="5">
        <v>9.8059999999999992</v>
      </c>
    </row>
    <row r="74" spans="2:4">
      <c r="B74">
        <v>71</v>
      </c>
      <c r="C74" t="s">
        <v>4</v>
      </c>
      <c r="D74" s="5">
        <v>8.516</v>
      </c>
    </row>
    <row r="75" spans="2:4">
      <c r="B75">
        <v>72</v>
      </c>
      <c r="C75" t="s">
        <v>4</v>
      </c>
      <c r="D75" s="5">
        <v>7.226</v>
      </c>
    </row>
    <row r="76" spans="2:4">
      <c r="B76">
        <v>73</v>
      </c>
      <c r="C76" t="s">
        <v>4</v>
      </c>
      <c r="D76" s="5">
        <v>5.9349999999999996</v>
      </c>
    </row>
    <row r="77" spans="2:4">
      <c r="B77">
        <v>74</v>
      </c>
      <c r="C77" t="s">
        <v>4</v>
      </c>
      <c r="D77" s="5">
        <v>4.6449999999999996</v>
      </c>
    </row>
    <row r="78" spans="2:4">
      <c r="B78">
        <v>75</v>
      </c>
      <c r="C78" t="s">
        <v>4</v>
      </c>
      <c r="D78" s="5">
        <v>3.355</v>
      </c>
    </row>
    <row r="79" spans="2:4">
      <c r="B79">
        <v>76</v>
      </c>
      <c r="C79" t="s">
        <v>4</v>
      </c>
      <c r="D79" s="5">
        <v>2.0649999999999999</v>
      </c>
    </row>
    <row r="80" spans="2:4">
      <c r="B80">
        <v>77</v>
      </c>
      <c r="C80" t="s">
        <v>4</v>
      </c>
      <c r="D80" s="5">
        <v>0.77400000000000002</v>
      </c>
    </row>
    <row r="81" spans="2:4">
      <c r="B81">
        <v>78</v>
      </c>
      <c r="C81" t="s">
        <v>4</v>
      </c>
      <c r="D81" s="5">
        <v>-0.51600000000000001</v>
      </c>
    </row>
    <row r="82" spans="2:4">
      <c r="B82">
        <v>79</v>
      </c>
      <c r="C82" t="s">
        <v>4</v>
      </c>
      <c r="D82" s="5">
        <v>-1.806</v>
      </c>
    </row>
    <row r="83" spans="2:4">
      <c r="B83">
        <v>80</v>
      </c>
      <c r="C83" t="s">
        <v>4</v>
      </c>
      <c r="D83" s="5">
        <v>-3.097</v>
      </c>
    </row>
    <row r="84" spans="2:4">
      <c r="B84">
        <v>81</v>
      </c>
      <c r="C84" t="s">
        <v>4</v>
      </c>
      <c r="D84" s="5">
        <v>-4.3869999999999996</v>
      </c>
    </row>
    <row r="85" spans="2:4">
      <c r="B85">
        <v>82</v>
      </c>
      <c r="C85" t="s">
        <v>4</v>
      </c>
      <c r="D85" s="5">
        <v>-5.6769999999999996</v>
      </c>
    </row>
    <row r="86" spans="2:4">
      <c r="B86">
        <v>83</v>
      </c>
      <c r="C86" t="s">
        <v>4</v>
      </c>
      <c r="D86" s="5">
        <v>-6.968</v>
      </c>
    </row>
    <row r="87" spans="2:4">
      <c r="B87">
        <v>84</v>
      </c>
      <c r="C87" t="s">
        <v>4</v>
      </c>
      <c r="D87" s="5">
        <v>-8.2579999999999991</v>
      </c>
    </row>
    <row r="88" spans="2:4">
      <c r="B88">
        <v>85</v>
      </c>
      <c r="C88" t="s">
        <v>4</v>
      </c>
      <c r="D88" s="5">
        <v>-9.548</v>
      </c>
    </row>
    <row r="89" spans="2:4">
      <c r="B89">
        <v>86</v>
      </c>
      <c r="C89" t="s">
        <v>4</v>
      </c>
      <c r="D89" s="5">
        <v>-10.839</v>
      </c>
    </row>
    <row r="90" spans="2:4">
      <c r="B90">
        <v>87</v>
      </c>
      <c r="C90" t="s">
        <v>4</v>
      </c>
      <c r="D90" s="5">
        <v>-12.129</v>
      </c>
    </row>
    <row r="91" spans="2:4">
      <c r="B91">
        <v>88</v>
      </c>
      <c r="C91" t="s">
        <v>4</v>
      </c>
      <c r="D91" s="5">
        <v>-13.419</v>
      </c>
    </row>
    <row r="92" spans="2:4">
      <c r="B92">
        <v>89</v>
      </c>
      <c r="C92" t="s">
        <v>4</v>
      </c>
      <c r="D92" s="5">
        <v>-14.71</v>
      </c>
    </row>
    <row r="93" spans="2:4">
      <c r="B93">
        <v>90</v>
      </c>
      <c r="C93" t="s">
        <v>5</v>
      </c>
      <c r="D93" s="5">
        <v>34</v>
      </c>
    </row>
    <row r="94" spans="2:4">
      <c r="B94">
        <v>91</v>
      </c>
      <c r="C94" t="s">
        <v>6</v>
      </c>
      <c r="D94" s="5">
        <v>32.667000000000002</v>
      </c>
    </row>
    <row r="95" spans="2:4">
      <c r="B95">
        <v>92</v>
      </c>
      <c r="C95" t="s">
        <v>6</v>
      </c>
      <c r="D95" s="5">
        <v>31.332999999999998</v>
      </c>
    </row>
    <row r="96" spans="2:4">
      <c r="B96">
        <v>93</v>
      </c>
      <c r="C96" t="s">
        <v>6</v>
      </c>
      <c r="D96" s="5">
        <v>30</v>
      </c>
    </row>
    <row r="97" spans="2:4">
      <c r="B97">
        <v>94</v>
      </c>
      <c r="C97" t="s">
        <v>6</v>
      </c>
      <c r="D97" s="5">
        <v>28.667000000000002</v>
      </c>
    </row>
    <row r="98" spans="2:4">
      <c r="B98">
        <v>95</v>
      </c>
      <c r="C98" t="s">
        <v>6</v>
      </c>
      <c r="D98" s="5">
        <v>27.332999999999998</v>
      </c>
    </row>
    <row r="99" spans="2:4">
      <c r="B99">
        <v>96</v>
      </c>
      <c r="C99" t="s">
        <v>6</v>
      </c>
      <c r="D99" s="5">
        <v>26</v>
      </c>
    </row>
    <row r="100" spans="2:4">
      <c r="B100">
        <v>97</v>
      </c>
      <c r="C100" t="s">
        <v>6</v>
      </c>
      <c r="D100" s="5">
        <v>24.667000000000002</v>
      </c>
    </row>
    <row r="101" spans="2:4">
      <c r="B101">
        <v>98</v>
      </c>
      <c r="C101" t="s">
        <v>6</v>
      </c>
      <c r="D101" s="5">
        <v>23.332999999999998</v>
      </c>
    </row>
    <row r="102" spans="2:4">
      <c r="B102">
        <v>99</v>
      </c>
      <c r="C102" t="s">
        <v>6</v>
      </c>
      <c r="D102" s="5">
        <v>22</v>
      </c>
    </row>
    <row r="103" spans="2:4">
      <c r="B103">
        <v>100</v>
      </c>
      <c r="C103" t="s">
        <v>6</v>
      </c>
      <c r="D103" s="5">
        <v>20.667000000000002</v>
      </c>
    </row>
    <row r="104" spans="2:4">
      <c r="B104">
        <v>101</v>
      </c>
      <c r="C104" t="s">
        <v>6</v>
      </c>
      <c r="D104" s="5">
        <v>19.332999999999998</v>
      </c>
    </row>
    <row r="105" spans="2:4">
      <c r="B105">
        <v>102</v>
      </c>
      <c r="C105" t="s">
        <v>6</v>
      </c>
      <c r="D105" s="5">
        <v>18</v>
      </c>
    </row>
    <row r="106" spans="2:4">
      <c r="B106">
        <v>103</v>
      </c>
      <c r="C106" t="s">
        <v>6</v>
      </c>
      <c r="D106" s="5">
        <v>16.667000000000002</v>
      </c>
    </row>
    <row r="107" spans="2:4">
      <c r="B107">
        <v>104</v>
      </c>
      <c r="C107" t="s">
        <v>6</v>
      </c>
      <c r="D107" s="5">
        <v>15.333</v>
      </c>
    </row>
    <row r="108" spans="2:4">
      <c r="B108">
        <v>105</v>
      </c>
      <c r="C108" t="s">
        <v>6</v>
      </c>
      <c r="D108" s="5">
        <v>14</v>
      </c>
    </row>
    <row r="109" spans="2:4">
      <c r="B109">
        <v>106</v>
      </c>
      <c r="C109" t="s">
        <v>6</v>
      </c>
      <c r="D109" s="5">
        <v>12.667</v>
      </c>
    </row>
    <row r="110" spans="2:4">
      <c r="B110">
        <v>107</v>
      </c>
      <c r="C110" t="s">
        <v>6</v>
      </c>
      <c r="D110" s="5">
        <v>11.333</v>
      </c>
    </row>
    <row r="111" spans="2:4">
      <c r="B111">
        <v>108</v>
      </c>
      <c r="C111" t="s">
        <v>6</v>
      </c>
      <c r="D111" s="5">
        <v>10</v>
      </c>
    </row>
    <row r="112" spans="2:4">
      <c r="B112">
        <v>109</v>
      </c>
      <c r="C112" t="s">
        <v>6</v>
      </c>
      <c r="D112" s="5">
        <v>8.6669999999999998</v>
      </c>
    </row>
    <row r="113" spans="2:4">
      <c r="B113">
        <v>110</v>
      </c>
      <c r="C113" t="s">
        <v>6</v>
      </c>
      <c r="D113" s="5">
        <v>7.3330000000000002</v>
      </c>
    </row>
    <row r="114" spans="2:4">
      <c r="B114">
        <v>111</v>
      </c>
      <c r="C114" t="s">
        <v>6</v>
      </c>
      <c r="D114" s="5">
        <v>6</v>
      </c>
    </row>
    <row r="115" spans="2:4">
      <c r="B115">
        <v>112</v>
      </c>
      <c r="C115" t="s">
        <v>6</v>
      </c>
      <c r="D115" s="5">
        <v>4.6669999999999998</v>
      </c>
    </row>
    <row r="116" spans="2:4">
      <c r="B116">
        <v>113</v>
      </c>
      <c r="C116" t="s">
        <v>6</v>
      </c>
      <c r="D116" s="5">
        <v>3.3330000000000002</v>
      </c>
    </row>
    <row r="117" spans="2:4">
      <c r="B117">
        <v>114</v>
      </c>
      <c r="C117" t="s">
        <v>6</v>
      </c>
      <c r="D117" s="5">
        <v>2</v>
      </c>
    </row>
    <row r="118" spans="2:4">
      <c r="B118">
        <v>115</v>
      </c>
      <c r="C118" t="s">
        <v>6</v>
      </c>
      <c r="D118" s="5">
        <v>0.66700000000000004</v>
      </c>
    </row>
    <row r="119" spans="2:4">
      <c r="B119">
        <v>116</v>
      </c>
      <c r="C119" t="s">
        <v>6</v>
      </c>
      <c r="D119" s="5">
        <v>-0.66700000000000004</v>
      </c>
    </row>
    <row r="120" spans="2:4">
      <c r="B120">
        <v>117</v>
      </c>
      <c r="C120" t="s">
        <v>6</v>
      </c>
      <c r="D120" s="5">
        <v>-2</v>
      </c>
    </row>
    <row r="121" spans="2:4">
      <c r="B121">
        <v>118</v>
      </c>
      <c r="C121" t="s">
        <v>6</v>
      </c>
      <c r="D121" s="5">
        <v>-3.3330000000000002</v>
      </c>
    </row>
    <row r="122" spans="2:4">
      <c r="B122">
        <v>119</v>
      </c>
      <c r="C122" t="s">
        <v>6</v>
      </c>
      <c r="D122" s="5">
        <v>-4.6669999999999998</v>
      </c>
    </row>
    <row r="123" spans="2:4">
      <c r="B123">
        <v>120</v>
      </c>
      <c r="C123" t="s">
        <v>6</v>
      </c>
      <c r="D123" s="5">
        <v>-6</v>
      </c>
    </row>
    <row r="124" spans="2:4">
      <c r="B124">
        <v>121</v>
      </c>
      <c r="C124" t="s">
        <v>7</v>
      </c>
      <c r="D124" s="5">
        <v>-6.968</v>
      </c>
    </row>
    <row r="125" spans="2:4">
      <c r="B125">
        <v>122</v>
      </c>
      <c r="C125" t="s">
        <v>7</v>
      </c>
      <c r="D125" s="5">
        <v>-7.9349999999999996</v>
      </c>
    </row>
    <row r="126" spans="2:4">
      <c r="B126">
        <v>123</v>
      </c>
      <c r="C126" t="s">
        <v>7</v>
      </c>
      <c r="D126" s="5">
        <v>-8.9030000000000005</v>
      </c>
    </row>
    <row r="127" spans="2:4">
      <c r="B127">
        <v>124</v>
      </c>
      <c r="C127" t="s">
        <v>7</v>
      </c>
      <c r="D127" s="5">
        <v>-9.8710000000000004</v>
      </c>
    </row>
    <row r="128" spans="2:4">
      <c r="B128">
        <v>125</v>
      </c>
      <c r="C128" t="s">
        <v>7</v>
      </c>
      <c r="D128" s="5">
        <v>-10.839</v>
      </c>
    </row>
    <row r="129" spans="2:4">
      <c r="B129">
        <v>126</v>
      </c>
      <c r="C129" t="s">
        <v>7</v>
      </c>
      <c r="D129" s="5">
        <v>-11.805999999999999</v>
      </c>
    </row>
    <row r="130" spans="2:4">
      <c r="B130">
        <v>127</v>
      </c>
      <c r="C130" t="s">
        <v>8</v>
      </c>
      <c r="D130" s="5">
        <v>37.225999999999999</v>
      </c>
    </row>
    <row r="131" spans="2:4">
      <c r="B131">
        <v>128</v>
      </c>
      <c r="C131" t="s">
        <v>7</v>
      </c>
      <c r="D131" s="5">
        <v>36.258000000000003</v>
      </c>
    </row>
    <row r="132" spans="2:4">
      <c r="B132">
        <v>129</v>
      </c>
      <c r="C132" t="s">
        <v>7</v>
      </c>
      <c r="D132" s="5">
        <v>35.29</v>
      </c>
    </row>
    <row r="133" spans="2:4">
      <c r="B133">
        <v>130</v>
      </c>
      <c r="C133" t="s">
        <v>7</v>
      </c>
      <c r="D133" s="5">
        <v>34.323</v>
      </c>
    </row>
    <row r="134" spans="2:4">
      <c r="B134">
        <v>131</v>
      </c>
      <c r="C134" t="s">
        <v>7</v>
      </c>
      <c r="D134" s="5">
        <v>33.354999999999997</v>
      </c>
    </row>
    <row r="135" spans="2:4">
      <c r="B135">
        <v>132</v>
      </c>
      <c r="C135" t="s">
        <v>7</v>
      </c>
      <c r="D135" s="5">
        <v>32.387</v>
      </c>
    </row>
    <row r="136" spans="2:4">
      <c r="B136">
        <v>133</v>
      </c>
      <c r="C136" t="s">
        <v>7</v>
      </c>
      <c r="D136" s="5">
        <v>31.419</v>
      </c>
    </row>
    <row r="137" spans="2:4">
      <c r="B137">
        <v>134</v>
      </c>
      <c r="C137" t="s">
        <v>7</v>
      </c>
      <c r="D137" s="5">
        <v>30.452000000000002</v>
      </c>
    </row>
    <row r="138" spans="2:4">
      <c r="B138">
        <v>135</v>
      </c>
      <c r="C138" t="s">
        <v>7</v>
      </c>
      <c r="D138" s="5">
        <v>29.484000000000002</v>
      </c>
    </row>
    <row r="139" spans="2:4">
      <c r="B139">
        <v>136</v>
      </c>
      <c r="C139" t="s">
        <v>7</v>
      </c>
      <c r="D139" s="5">
        <v>28.515999999999998</v>
      </c>
    </row>
    <row r="140" spans="2:4">
      <c r="B140">
        <v>137</v>
      </c>
      <c r="C140" t="s">
        <v>7</v>
      </c>
      <c r="D140" s="5">
        <v>27.547999999999998</v>
      </c>
    </row>
    <row r="141" spans="2:4">
      <c r="B141">
        <v>138</v>
      </c>
      <c r="C141" t="s">
        <v>7</v>
      </c>
      <c r="D141" s="5">
        <v>26.581</v>
      </c>
    </row>
    <row r="142" spans="2:4">
      <c r="B142">
        <v>139</v>
      </c>
      <c r="C142" t="s">
        <v>7</v>
      </c>
      <c r="D142" s="5">
        <v>25.613</v>
      </c>
    </row>
    <row r="143" spans="2:4">
      <c r="B143">
        <v>140</v>
      </c>
      <c r="C143" t="s">
        <v>7</v>
      </c>
      <c r="D143" s="5">
        <v>24.645</v>
      </c>
    </row>
    <row r="144" spans="2:4">
      <c r="B144">
        <v>141</v>
      </c>
      <c r="C144" t="s">
        <v>7</v>
      </c>
      <c r="D144" s="5">
        <v>23.677</v>
      </c>
    </row>
    <row r="145" spans="2:4">
      <c r="B145">
        <v>142</v>
      </c>
      <c r="C145" t="s">
        <v>7</v>
      </c>
      <c r="D145" s="5">
        <v>22.71</v>
      </c>
    </row>
    <row r="146" spans="2:4">
      <c r="B146">
        <v>143</v>
      </c>
      <c r="C146" t="s">
        <v>7</v>
      </c>
      <c r="D146" s="5">
        <v>21.742000000000001</v>
      </c>
    </row>
    <row r="147" spans="2:4">
      <c r="B147">
        <v>144</v>
      </c>
      <c r="C147" t="s">
        <v>7</v>
      </c>
      <c r="D147" s="5">
        <v>20.774000000000001</v>
      </c>
    </row>
    <row r="148" spans="2:4">
      <c r="B148">
        <v>145</v>
      </c>
      <c r="C148" t="s">
        <v>7</v>
      </c>
      <c r="D148" s="5">
        <v>19.806000000000001</v>
      </c>
    </row>
    <row r="149" spans="2:4">
      <c r="B149">
        <v>146</v>
      </c>
      <c r="C149" t="s">
        <v>7</v>
      </c>
      <c r="D149" s="5">
        <v>18.838999999999999</v>
      </c>
    </row>
    <row r="150" spans="2:4">
      <c r="B150">
        <v>147</v>
      </c>
      <c r="C150" t="s">
        <v>7</v>
      </c>
      <c r="D150" s="5">
        <v>17.870999999999999</v>
      </c>
    </row>
    <row r="151" spans="2:4">
      <c r="B151">
        <v>148</v>
      </c>
      <c r="C151" t="s">
        <v>7</v>
      </c>
      <c r="D151" s="5">
        <v>16.902999999999999</v>
      </c>
    </row>
    <row r="152" spans="2:4">
      <c r="B152">
        <v>149</v>
      </c>
      <c r="C152" t="s">
        <v>7</v>
      </c>
      <c r="D152" s="5">
        <v>15.935</v>
      </c>
    </row>
    <row r="153" spans="2:4">
      <c r="B153">
        <v>150</v>
      </c>
      <c r="C153" t="s">
        <v>7</v>
      </c>
      <c r="D153" s="5">
        <v>14.968</v>
      </c>
    </row>
    <row r="154" spans="2:4">
      <c r="B154">
        <v>151</v>
      </c>
      <c r="C154" t="s">
        <v>7</v>
      </c>
      <c r="D154" s="5">
        <v>14</v>
      </c>
    </row>
    <row r="155" spans="2:4">
      <c r="B155">
        <v>152</v>
      </c>
      <c r="C155" t="s">
        <v>9</v>
      </c>
      <c r="D155" s="5">
        <v>12.532999999999999</v>
      </c>
    </row>
    <row r="156" spans="2:4">
      <c r="B156">
        <v>153</v>
      </c>
      <c r="C156" t="s">
        <v>9</v>
      </c>
      <c r="D156" s="5">
        <v>11.067</v>
      </c>
    </row>
    <row r="157" spans="2:4">
      <c r="B157">
        <v>154</v>
      </c>
      <c r="C157" t="s">
        <v>9</v>
      </c>
      <c r="D157" s="5">
        <v>9.6</v>
      </c>
    </row>
    <row r="158" spans="2:4">
      <c r="B158">
        <v>155</v>
      </c>
      <c r="C158" t="s">
        <v>9</v>
      </c>
      <c r="D158" s="5">
        <v>8.1329999999999991</v>
      </c>
    </row>
    <row r="159" spans="2:4">
      <c r="B159">
        <v>156</v>
      </c>
      <c r="C159" t="s">
        <v>9</v>
      </c>
      <c r="D159" s="5">
        <v>6.6669999999999998</v>
      </c>
    </row>
    <row r="160" spans="2:4">
      <c r="B160">
        <v>157</v>
      </c>
      <c r="C160" t="s">
        <v>9</v>
      </c>
      <c r="D160" s="5">
        <v>5.2</v>
      </c>
    </row>
    <row r="161" spans="2:4">
      <c r="B161">
        <v>158</v>
      </c>
      <c r="C161" t="s">
        <v>9</v>
      </c>
      <c r="D161" s="5">
        <v>3.7330000000000001</v>
      </c>
    </row>
    <row r="162" spans="2:4">
      <c r="B162">
        <v>159</v>
      </c>
      <c r="C162" t="s">
        <v>9</v>
      </c>
      <c r="D162" s="5">
        <v>2.2669999999999999</v>
      </c>
    </row>
    <row r="163" spans="2:4">
      <c r="B163">
        <v>160</v>
      </c>
      <c r="C163" t="s">
        <v>9</v>
      </c>
      <c r="D163" s="5">
        <v>0.8</v>
      </c>
    </row>
    <row r="164" spans="2:4">
      <c r="B164">
        <v>161</v>
      </c>
      <c r="C164" t="s">
        <v>9</v>
      </c>
      <c r="D164" s="5">
        <v>-0.66700000000000004</v>
      </c>
    </row>
    <row r="165" spans="2:4">
      <c r="B165">
        <v>162</v>
      </c>
      <c r="C165" t="s">
        <v>9</v>
      </c>
      <c r="D165" s="5">
        <v>-2.133</v>
      </c>
    </row>
    <row r="166" spans="2:4">
      <c r="B166">
        <v>163</v>
      </c>
      <c r="C166" t="s">
        <v>9</v>
      </c>
      <c r="D166" s="5">
        <v>-3.6</v>
      </c>
    </row>
    <row r="167" spans="2:4">
      <c r="B167">
        <v>164</v>
      </c>
      <c r="C167" t="s">
        <v>9</v>
      </c>
      <c r="D167" s="5">
        <v>-5.0670000000000002</v>
      </c>
    </row>
    <row r="168" spans="2:4">
      <c r="B168">
        <v>165</v>
      </c>
      <c r="C168" t="s">
        <v>9</v>
      </c>
      <c r="D168" s="5">
        <v>-6.5330000000000004</v>
      </c>
    </row>
    <row r="169" spans="2:4">
      <c r="B169">
        <v>166</v>
      </c>
      <c r="C169" t="s">
        <v>9</v>
      </c>
      <c r="D169" s="5">
        <v>-8</v>
      </c>
    </row>
    <row r="170" spans="2:4">
      <c r="B170">
        <v>167</v>
      </c>
      <c r="C170" t="s">
        <v>9</v>
      </c>
      <c r="D170" s="5">
        <v>-9.4670000000000005</v>
      </c>
    </row>
    <row r="171" spans="2:4">
      <c r="B171">
        <v>168</v>
      </c>
      <c r="C171" t="s">
        <v>9</v>
      </c>
      <c r="D171" s="5">
        <v>-10.933</v>
      </c>
    </row>
    <row r="172" spans="2:4">
      <c r="B172">
        <v>169</v>
      </c>
      <c r="C172" t="s">
        <v>9</v>
      </c>
      <c r="D172" s="5">
        <v>-12.4</v>
      </c>
    </row>
    <row r="173" spans="2:4">
      <c r="B173">
        <v>170</v>
      </c>
      <c r="C173" t="s">
        <v>9</v>
      </c>
      <c r="D173" s="5">
        <v>-13.867000000000001</v>
      </c>
    </row>
    <row r="174" spans="2:4">
      <c r="B174">
        <v>171</v>
      </c>
      <c r="C174" t="s">
        <v>9</v>
      </c>
      <c r="D174" s="5">
        <v>-15.333</v>
      </c>
    </row>
    <row r="175" spans="2:4">
      <c r="B175">
        <v>172</v>
      </c>
      <c r="C175" t="s">
        <v>10</v>
      </c>
      <c r="D175" s="5">
        <v>33.200000000000003</v>
      </c>
    </row>
    <row r="176" spans="2:4">
      <c r="B176">
        <v>173</v>
      </c>
      <c r="C176" t="s">
        <v>9</v>
      </c>
      <c r="D176" s="5">
        <v>31.733000000000001</v>
      </c>
    </row>
    <row r="177" spans="2:4">
      <c r="B177">
        <v>174</v>
      </c>
      <c r="C177" t="s">
        <v>9</v>
      </c>
      <c r="D177" s="5">
        <v>30.266999999999999</v>
      </c>
    </row>
    <row r="178" spans="2:4">
      <c r="B178">
        <v>175</v>
      </c>
      <c r="C178" t="s">
        <v>9</v>
      </c>
      <c r="D178" s="5">
        <v>28.8</v>
      </c>
    </row>
    <row r="179" spans="2:4">
      <c r="B179">
        <v>176</v>
      </c>
      <c r="C179" t="s">
        <v>9</v>
      </c>
      <c r="D179" s="5">
        <v>27.332999999999998</v>
      </c>
    </row>
    <row r="180" spans="2:4">
      <c r="B180">
        <v>177</v>
      </c>
      <c r="C180" t="s">
        <v>9</v>
      </c>
      <c r="D180" s="5">
        <v>25.867000000000001</v>
      </c>
    </row>
    <row r="181" spans="2:4">
      <c r="B181">
        <v>178</v>
      </c>
      <c r="C181" t="s">
        <v>9</v>
      </c>
      <c r="D181" s="5">
        <v>24.4</v>
      </c>
    </row>
    <row r="182" spans="2:4">
      <c r="B182">
        <v>179</v>
      </c>
      <c r="C182" t="s">
        <v>9</v>
      </c>
      <c r="D182" s="5">
        <v>22.933</v>
      </c>
    </row>
    <row r="183" spans="2:4">
      <c r="B183">
        <v>180</v>
      </c>
      <c r="C183" t="s">
        <v>9</v>
      </c>
      <c r="D183" s="5">
        <v>21.466999999999999</v>
      </c>
    </row>
    <row r="184" spans="2:4">
      <c r="B184">
        <v>181</v>
      </c>
      <c r="C184" t="s">
        <v>9</v>
      </c>
      <c r="D184" s="5">
        <v>20</v>
      </c>
    </row>
    <row r="185" spans="2:4">
      <c r="B185">
        <v>182</v>
      </c>
      <c r="C185" t="s">
        <v>11</v>
      </c>
      <c r="D185" s="5">
        <v>18.968</v>
      </c>
    </row>
    <row r="186" spans="2:4">
      <c r="B186">
        <v>183</v>
      </c>
      <c r="C186" t="s">
        <v>11</v>
      </c>
      <c r="D186" s="5">
        <v>17.934999999999999</v>
      </c>
    </row>
    <row r="187" spans="2:4">
      <c r="B187">
        <v>184</v>
      </c>
      <c r="C187" t="s">
        <v>11</v>
      </c>
      <c r="D187" s="5">
        <v>16.902999999999999</v>
      </c>
    </row>
    <row r="188" spans="2:4">
      <c r="B188">
        <v>185</v>
      </c>
      <c r="C188" t="s">
        <v>11</v>
      </c>
      <c r="D188" s="5">
        <v>15.871</v>
      </c>
    </row>
    <row r="189" spans="2:4">
      <c r="B189">
        <v>186</v>
      </c>
      <c r="C189" t="s">
        <v>11</v>
      </c>
      <c r="D189" s="5">
        <v>14.839</v>
      </c>
    </row>
    <row r="190" spans="2:4">
      <c r="B190">
        <v>187</v>
      </c>
      <c r="C190" t="s">
        <v>11</v>
      </c>
      <c r="D190" s="5">
        <v>13.805999999999999</v>
      </c>
    </row>
    <row r="191" spans="2:4">
      <c r="B191">
        <v>188</v>
      </c>
      <c r="C191" t="s">
        <v>11</v>
      </c>
      <c r="D191" s="5">
        <v>12.773999999999999</v>
      </c>
    </row>
    <row r="192" spans="2:4">
      <c r="B192">
        <v>189</v>
      </c>
      <c r="C192" t="s">
        <v>11</v>
      </c>
      <c r="D192" s="5">
        <v>11.742000000000001</v>
      </c>
    </row>
    <row r="193" spans="2:4">
      <c r="B193">
        <v>190</v>
      </c>
      <c r="C193" t="s">
        <v>11</v>
      </c>
      <c r="D193" s="5">
        <v>10.71</v>
      </c>
    </row>
    <row r="194" spans="2:4">
      <c r="B194">
        <v>191</v>
      </c>
      <c r="C194" t="s">
        <v>11</v>
      </c>
      <c r="D194" s="5">
        <v>9.6769999999999996</v>
      </c>
    </row>
    <row r="195" spans="2:4">
      <c r="B195">
        <v>192</v>
      </c>
      <c r="C195" t="s">
        <v>11</v>
      </c>
      <c r="D195" s="5">
        <v>8.6449999999999996</v>
      </c>
    </row>
    <row r="196" spans="2:4">
      <c r="B196">
        <v>193</v>
      </c>
      <c r="C196" t="s">
        <v>11</v>
      </c>
      <c r="D196" s="5">
        <v>7.6130000000000004</v>
      </c>
    </row>
    <row r="197" spans="2:4">
      <c r="B197">
        <v>194</v>
      </c>
      <c r="C197" t="s">
        <v>11</v>
      </c>
      <c r="D197" s="5">
        <v>6.5810000000000004</v>
      </c>
    </row>
    <row r="198" spans="2:4">
      <c r="B198">
        <v>195</v>
      </c>
      <c r="C198" t="s">
        <v>11</v>
      </c>
      <c r="D198" s="5">
        <v>5.548</v>
      </c>
    </row>
    <row r="199" spans="2:4">
      <c r="B199">
        <v>196</v>
      </c>
      <c r="C199" t="s">
        <v>11</v>
      </c>
      <c r="D199" s="5">
        <v>4.516</v>
      </c>
    </row>
    <row r="200" spans="2:4">
      <c r="B200">
        <v>197</v>
      </c>
      <c r="C200" t="s">
        <v>11</v>
      </c>
      <c r="D200" s="5">
        <v>3.484</v>
      </c>
    </row>
    <row r="201" spans="2:4">
      <c r="B201">
        <v>198</v>
      </c>
      <c r="C201" t="s">
        <v>11</v>
      </c>
      <c r="D201" s="5">
        <v>2.452</v>
      </c>
    </row>
    <row r="202" spans="2:4">
      <c r="B202">
        <v>199</v>
      </c>
      <c r="C202" t="s">
        <v>11</v>
      </c>
      <c r="D202" s="5">
        <v>1.419</v>
      </c>
    </row>
    <row r="203" spans="2:4">
      <c r="B203">
        <v>200</v>
      </c>
      <c r="C203" t="s">
        <v>11</v>
      </c>
      <c r="D203" s="5">
        <v>0.38700000000000001</v>
      </c>
    </row>
    <row r="204" spans="2:4">
      <c r="B204">
        <v>201</v>
      </c>
      <c r="C204" t="s">
        <v>11</v>
      </c>
      <c r="D204" s="5">
        <v>-0.64500000000000002</v>
      </c>
    </row>
    <row r="205" spans="2:4">
      <c r="B205">
        <v>202</v>
      </c>
      <c r="C205" t="s">
        <v>11</v>
      </c>
      <c r="D205" s="5">
        <v>-1.677</v>
      </c>
    </row>
    <row r="206" spans="2:4">
      <c r="B206">
        <v>203</v>
      </c>
      <c r="C206" t="s">
        <v>11</v>
      </c>
      <c r="D206" s="5">
        <v>-2.71</v>
      </c>
    </row>
    <row r="207" spans="2:4">
      <c r="B207">
        <v>204</v>
      </c>
      <c r="C207" t="s">
        <v>11</v>
      </c>
      <c r="D207" s="5">
        <v>-3.742</v>
      </c>
    </row>
    <row r="208" spans="2:4">
      <c r="B208">
        <v>205</v>
      </c>
      <c r="C208" t="s">
        <v>11</v>
      </c>
      <c r="D208" s="5">
        <v>-4.774</v>
      </c>
    </row>
    <row r="209" spans="2:4">
      <c r="B209">
        <v>206</v>
      </c>
      <c r="C209" t="s">
        <v>11</v>
      </c>
      <c r="D209" s="5">
        <v>-5.806</v>
      </c>
    </row>
    <row r="210" spans="2:4">
      <c r="B210">
        <v>207</v>
      </c>
      <c r="C210" t="s">
        <v>11</v>
      </c>
      <c r="D210" s="5">
        <v>-6.8390000000000004</v>
      </c>
    </row>
    <row r="211" spans="2:4">
      <c r="B211">
        <v>208</v>
      </c>
      <c r="C211" t="s">
        <v>12</v>
      </c>
      <c r="D211" s="5">
        <v>42.128999999999998</v>
      </c>
    </row>
    <row r="212" spans="2:4">
      <c r="B212">
        <v>209</v>
      </c>
      <c r="C212" t="s">
        <v>11</v>
      </c>
      <c r="D212" s="5">
        <v>41.097000000000001</v>
      </c>
    </row>
    <row r="213" spans="2:4">
      <c r="B213">
        <v>210</v>
      </c>
      <c r="C213" t="s">
        <v>11</v>
      </c>
      <c r="D213" s="5">
        <v>40.064999999999998</v>
      </c>
    </row>
    <row r="214" spans="2:4">
      <c r="B214">
        <v>211</v>
      </c>
      <c r="C214" t="s">
        <v>11</v>
      </c>
      <c r="D214" s="5">
        <v>39.031999999999996</v>
      </c>
    </row>
    <row r="215" spans="2:4">
      <c r="B215">
        <v>212</v>
      </c>
      <c r="C215" t="s">
        <v>11</v>
      </c>
      <c r="D215" s="5">
        <v>38</v>
      </c>
    </row>
    <row r="216" spans="2:4">
      <c r="B216">
        <v>213</v>
      </c>
      <c r="C216" t="s">
        <v>4</v>
      </c>
      <c r="D216" s="5">
        <v>36.71</v>
      </c>
    </row>
    <row r="217" spans="2:4">
      <c r="B217">
        <v>214</v>
      </c>
      <c r="C217" t="s">
        <v>4</v>
      </c>
      <c r="D217" s="5">
        <v>35.418999999999997</v>
      </c>
    </row>
    <row r="218" spans="2:4">
      <c r="B218">
        <v>215</v>
      </c>
      <c r="C218" t="s">
        <v>4</v>
      </c>
      <c r="D218" s="5">
        <v>34.128999999999998</v>
      </c>
    </row>
    <row r="219" spans="2:4">
      <c r="B219">
        <v>216</v>
      </c>
      <c r="C219" t="s">
        <v>4</v>
      </c>
      <c r="D219" s="5">
        <v>32.838999999999999</v>
      </c>
    </row>
    <row r="220" spans="2:4">
      <c r="B220">
        <v>217</v>
      </c>
      <c r="C220" t="s">
        <v>4</v>
      </c>
      <c r="D220" s="5">
        <v>31.547999999999998</v>
      </c>
    </row>
    <row r="221" spans="2:4">
      <c r="B221">
        <v>218</v>
      </c>
      <c r="C221" t="s">
        <v>4</v>
      </c>
      <c r="D221" s="5">
        <v>30.257999999999999</v>
      </c>
    </row>
    <row r="222" spans="2:4">
      <c r="B222">
        <v>219</v>
      </c>
      <c r="C222" t="s">
        <v>4</v>
      </c>
      <c r="D222" s="5">
        <v>28.968</v>
      </c>
    </row>
    <row r="223" spans="2:4">
      <c r="B223">
        <v>220</v>
      </c>
      <c r="C223" t="s">
        <v>4</v>
      </c>
      <c r="D223" s="5">
        <v>27.677</v>
      </c>
    </row>
    <row r="224" spans="2:4">
      <c r="B224">
        <v>221</v>
      </c>
      <c r="C224" t="s">
        <v>4</v>
      </c>
      <c r="D224" s="5">
        <v>26.387</v>
      </c>
    </row>
    <row r="225" spans="2:4">
      <c r="B225">
        <v>222</v>
      </c>
      <c r="C225" t="s">
        <v>4</v>
      </c>
      <c r="D225" s="5">
        <v>25.097000000000001</v>
      </c>
    </row>
    <row r="226" spans="2:4">
      <c r="B226">
        <v>223</v>
      </c>
      <c r="C226" t="s">
        <v>4</v>
      </c>
      <c r="D226" s="5">
        <v>23.806000000000001</v>
      </c>
    </row>
    <row r="227" spans="2:4">
      <c r="B227">
        <v>224</v>
      </c>
      <c r="C227" t="s">
        <v>4</v>
      </c>
      <c r="D227" s="5">
        <v>22.515999999999998</v>
      </c>
    </row>
    <row r="228" spans="2:4">
      <c r="B228">
        <v>225</v>
      </c>
      <c r="C228" t="s">
        <v>4</v>
      </c>
      <c r="D228" s="5">
        <v>21.225999999999999</v>
      </c>
    </row>
    <row r="229" spans="2:4">
      <c r="B229">
        <v>226</v>
      </c>
      <c r="C229" t="s">
        <v>4</v>
      </c>
      <c r="D229" s="5">
        <v>19.934999999999999</v>
      </c>
    </row>
    <row r="230" spans="2:4">
      <c r="B230">
        <v>227</v>
      </c>
      <c r="C230" t="s">
        <v>4</v>
      </c>
      <c r="D230" s="5">
        <v>18.645</v>
      </c>
    </row>
    <row r="231" spans="2:4">
      <c r="B231">
        <v>228</v>
      </c>
      <c r="C231" t="s">
        <v>4</v>
      </c>
      <c r="D231" s="5">
        <v>17.355</v>
      </c>
    </row>
    <row r="232" spans="2:4">
      <c r="B232">
        <v>229</v>
      </c>
      <c r="C232" t="s">
        <v>4</v>
      </c>
      <c r="D232" s="5">
        <v>16.065000000000001</v>
      </c>
    </row>
    <row r="233" spans="2:4">
      <c r="B233">
        <v>230</v>
      </c>
      <c r="C233" t="s">
        <v>4</v>
      </c>
      <c r="D233" s="5">
        <v>14.773999999999999</v>
      </c>
    </row>
    <row r="234" spans="2:4">
      <c r="B234">
        <v>231</v>
      </c>
      <c r="C234" t="s">
        <v>4</v>
      </c>
      <c r="D234" s="5">
        <v>13.484</v>
      </c>
    </row>
    <row r="235" spans="2:4">
      <c r="B235">
        <v>232</v>
      </c>
      <c r="C235" t="s">
        <v>4</v>
      </c>
      <c r="D235" s="5">
        <v>12.194000000000001</v>
      </c>
    </row>
    <row r="236" spans="2:4">
      <c r="B236">
        <v>233</v>
      </c>
      <c r="C236" t="s">
        <v>4</v>
      </c>
      <c r="D236" s="5">
        <v>10.903</v>
      </c>
    </row>
    <row r="237" spans="2:4">
      <c r="B237">
        <v>234</v>
      </c>
      <c r="C237" t="s">
        <v>4</v>
      </c>
      <c r="D237" s="5">
        <v>9.6129999999999995</v>
      </c>
    </row>
    <row r="238" spans="2:4">
      <c r="B238">
        <v>235</v>
      </c>
      <c r="C238" t="s">
        <v>4</v>
      </c>
      <c r="D238" s="5">
        <v>8.3230000000000004</v>
      </c>
    </row>
    <row r="239" spans="2:4">
      <c r="B239">
        <v>236</v>
      </c>
      <c r="C239" t="s">
        <v>4</v>
      </c>
      <c r="D239" s="5">
        <v>7.032</v>
      </c>
    </row>
    <row r="240" spans="2:4">
      <c r="B240">
        <v>237</v>
      </c>
      <c r="C240" t="s">
        <v>4</v>
      </c>
      <c r="D240" s="5">
        <v>5.742</v>
      </c>
    </row>
    <row r="241" spans="2:4">
      <c r="B241">
        <v>238</v>
      </c>
      <c r="C241" t="s">
        <v>4</v>
      </c>
      <c r="D241" s="5">
        <v>4.452</v>
      </c>
    </row>
    <row r="242" spans="2:4">
      <c r="B242">
        <v>239</v>
      </c>
      <c r="C242" t="s">
        <v>4</v>
      </c>
      <c r="D242" s="5">
        <v>3.161</v>
      </c>
    </row>
    <row r="243" spans="2:4">
      <c r="B243">
        <v>240</v>
      </c>
      <c r="C243" t="s">
        <v>4</v>
      </c>
      <c r="D243" s="5">
        <v>1.871</v>
      </c>
    </row>
    <row r="244" spans="2:4">
      <c r="B244">
        <v>241</v>
      </c>
      <c r="C244" t="s">
        <v>4</v>
      </c>
      <c r="D244" s="5">
        <v>0.58099999999999996</v>
      </c>
    </row>
    <row r="245" spans="2:4">
      <c r="B245">
        <v>242</v>
      </c>
      <c r="C245" t="s">
        <v>4</v>
      </c>
      <c r="D245" s="5">
        <v>-0.71</v>
      </c>
    </row>
    <row r="246" spans="2:4">
      <c r="B246">
        <v>243</v>
      </c>
      <c r="C246" t="s">
        <v>4</v>
      </c>
      <c r="D246" s="5">
        <v>-2</v>
      </c>
    </row>
    <row r="247" spans="2:4">
      <c r="B247">
        <v>244</v>
      </c>
      <c r="C247" t="s">
        <v>6</v>
      </c>
      <c r="D247" s="5">
        <v>-3.3330000000000002</v>
      </c>
    </row>
    <row r="248" spans="2:4">
      <c r="B248">
        <v>245</v>
      </c>
      <c r="C248" t="s">
        <v>6</v>
      </c>
      <c r="D248" s="5">
        <v>-4.6669999999999998</v>
      </c>
    </row>
    <row r="249" spans="2:4">
      <c r="B249">
        <v>246</v>
      </c>
      <c r="C249" t="s">
        <v>6</v>
      </c>
      <c r="D249" s="5">
        <v>-6</v>
      </c>
    </row>
    <row r="250" spans="2:4">
      <c r="B250">
        <v>247</v>
      </c>
      <c r="C250" t="s">
        <v>6</v>
      </c>
      <c r="D250" s="5">
        <v>-7.3330000000000002</v>
      </c>
    </row>
    <row r="251" spans="2:4">
      <c r="B251">
        <v>248</v>
      </c>
      <c r="C251" t="s">
        <v>6</v>
      </c>
      <c r="D251" s="5">
        <v>-8.6669999999999998</v>
      </c>
    </row>
    <row r="252" spans="2:4">
      <c r="B252">
        <v>249</v>
      </c>
      <c r="C252" t="s">
        <v>6</v>
      </c>
      <c r="D252" s="5">
        <v>-10</v>
      </c>
    </row>
    <row r="253" spans="2:4">
      <c r="B253">
        <v>250</v>
      </c>
      <c r="C253" t="s">
        <v>6</v>
      </c>
      <c r="D253" s="5">
        <v>-11.333</v>
      </c>
    </row>
    <row r="254" spans="2:4">
      <c r="B254">
        <v>251</v>
      </c>
      <c r="C254" t="s">
        <v>6</v>
      </c>
      <c r="D254" s="5">
        <v>-12.667</v>
      </c>
    </row>
    <row r="255" spans="2:4">
      <c r="B255">
        <v>252</v>
      </c>
      <c r="C255" t="s">
        <v>6</v>
      </c>
      <c r="D255" s="5">
        <v>-14</v>
      </c>
    </row>
    <row r="256" spans="2:4">
      <c r="B256">
        <v>253</v>
      </c>
      <c r="C256" t="s">
        <v>6</v>
      </c>
      <c r="D256" s="5">
        <v>-15.333</v>
      </c>
    </row>
    <row r="257" spans="2:4">
      <c r="B257">
        <v>254</v>
      </c>
      <c r="C257" t="s">
        <v>6</v>
      </c>
      <c r="D257" s="5">
        <v>-16.667000000000002</v>
      </c>
    </row>
    <row r="258" spans="2:4">
      <c r="B258">
        <v>255</v>
      </c>
      <c r="C258" t="s">
        <v>6</v>
      </c>
      <c r="D258" s="5">
        <v>-18</v>
      </c>
    </row>
    <row r="259" spans="2:4">
      <c r="B259">
        <v>256</v>
      </c>
      <c r="C259" t="s">
        <v>6</v>
      </c>
      <c r="D259" s="5">
        <v>-19.332999999999998</v>
      </c>
    </row>
    <row r="260" spans="2:4">
      <c r="B260">
        <v>257</v>
      </c>
      <c r="C260" t="s">
        <v>6</v>
      </c>
      <c r="D260" s="5">
        <v>-20.667000000000002</v>
      </c>
    </row>
    <row r="261" spans="2:4">
      <c r="B261">
        <v>258</v>
      </c>
      <c r="C261" t="s">
        <v>6</v>
      </c>
      <c r="D261" s="5">
        <v>-22</v>
      </c>
    </row>
    <row r="262" spans="2:4">
      <c r="B262">
        <v>259</v>
      </c>
      <c r="C262" t="s">
        <v>13</v>
      </c>
      <c r="D262" s="5">
        <v>26.667000000000002</v>
      </c>
    </row>
    <row r="263" spans="2:4">
      <c r="B263">
        <v>260</v>
      </c>
      <c r="C263" t="s">
        <v>6</v>
      </c>
      <c r="D263" s="5">
        <v>25.332999999999998</v>
      </c>
    </row>
    <row r="264" spans="2:4">
      <c r="B264">
        <v>261</v>
      </c>
      <c r="C264" t="s">
        <v>6</v>
      </c>
      <c r="D264" s="5">
        <v>24</v>
      </c>
    </row>
    <row r="265" spans="2:4">
      <c r="B265">
        <v>262</v>
      </c>
      <c r="C265" t="s">
        <v>6</v>
      </c>
      <c r="D265" s="5">
        <v>22.667000000000002</v>
      </c>
    </row>
    <row r="266" spans="2:4">
      <c r="B266">
        <v>263</v>
      </c>
      <c r="C266" t="s">
        <v>6</v>
      </c>
      <c r="D266" s="5">
        <v>21.332999999999998</v>
      </c>
    </row>
    <row r="267" spans="2:4">
      <c r="B267">
        <v>264</v>
      </c>
      <c r="C267" t="s">
        <v>6</v>
      </c>
      <c r="D267" s="5">
        <v>20</v>
      </c>
    </row>
    <row r="268" spans="2:4">
      <c r="B268">
        <v>265</v>
      </c>
      <c r="C268" t="s">
        <v>6</v>
      </c>
      <c r="D268" s="5">
        <v>18.667000000000002</v>
      </c>
    </row>
    <row r="269" spans="2:4">
      <c r="B269">
        <v>266</v>
      </c>
      <c r="C269" t="s">
        <v>6</v>
      </c>
      <c r="D269" s="5">
        <v>17.332999999999998</v>
      </c>
    </row>
    <row r="270" spans="2:4">
      <c r="B270">
        <v>267</v>
      </c>
      <c r="C270" t="s">
        <v>6</v>
      </c>
      <c r="D270" s="5">
        <v>16</v>
      </c>
    </row>
    <row r="271" spans="2:4">
      <c r="B271">
        <v>268</v>
      </c>
      <c r="C271" t="s">
        <v>6</v>
      </c>
      <c r="D271" s="5">
        <v>14.667</v>
      </c>
    </row>
    <row r="272" spans="2:4">
      <c r="B272">
        <v>269</v>
      </c>
      <c r="C272" t="s">
        <v>6</v>
      </c>
      <c r="D272" s="5">
        <v>13.333</v>
      </c>
    </row>
    <row r="273" spans="2:4">
      <c r="B273">
        <v>270</v>
      </c>
      <c r="C273" t="s">
        <v>6</v>
      </c>
      <c r="D273" s="5">
        <v>12</v>
      </c>
    </row>
    <row r="274" spans="2:4">
      <c r="B274">
        <v>271</v>
      </c>
      <c r="C274" t="s">
        <v>6</v>
      </c>
      <c r="D274" s="5">
        <v>10.667</v>
      </c>
    </row>
    <row r="275" spans="2:4">
      <c r="B275">
        <v>272</v>
      </c>
      <c r="C275" t="s">
        <v>6</v>
      </c>
      <c r="D275" s="5">
        <v>9.3330000000000002</v>
      </c>
    </row>
    <row r="276" spans="2:4">
      <c r="B276">
        <v>273</v>
      </c>
      <c r="C276" t="s">
        <v>6</v>
      </c>
      <c r="D276" s="5">
        <v>8</v>
      </c>
    </row>
    <row r="277" spans="2:4">
      <c r="B277">
        <v>274</v>
      </c>
      <c r="C277" t="s">
        <v>7</v>
      </c>
      <c r="D277" s="5">
        <v>7.032</v>
      </c>
    </row>
    <row r="278" spans="2:4">
      <c r="B278">
        <v>275</v>
      </c>
      <c r="C278" t="s">
        <v>7</v>
      </c>
      <c r="D278" s="5">
        <v>6.0650000000000004</v>
      </c>
    </row>
    <row r="279" spans="2:4">
      <c r="B279">
        <v>276</v>
      </c>
      <c r="C279" t="s">
        <v>7</v>
      </c>
      <c r="D279" s="5">
        <v>5.0970000000000004</v>
      </c>
    </row>
    <row r="280" spans="2:4">
      <c r="B280">
        <v>277</v>
      </c>
      <c r="C280" t="s">
        <v>7</v>
      </c>
      <c r="D280" s="5">
        <v>4.1289999999999996</v>
      </c>
    </row>
    <row r="281" spans="2:4">
      <c r="B281">
        <v>278</v>
      </c>
      <c r="C281" t="s">
        <v>7</v>
      </c>
      <c r="D281" s="5">
        <v>3.161</v>
      </c>
    </row>
    <row r="282" spans="2:4">
      <c r="B282">
        <v>279</v>
      </c>
      <c r="C282" t="s">
        <v>7</v>
      </c>
      <c r="D282" s="5">
        <v>2.194</v>
      </c>
    </row>
    <row r="283" spans="2:4">
      <c r="B283">
        <v>280</v>
      </c>
      <c r="C283" t="s">
        <v>7</v>
      </c>
      <c r="D283" s="5">
        <v>1.226</v>
      </c>
    </row>
    <row r="284" spans="2:4">
      <c r="B284">
        <v>281</v>
      </c>
      <c r="C284" t="s">
        <v>7</v>
      </c>
      <c r="D284" s="5">
        <v>0.25800000000000001</v>
      </c>
    </row>
    <row r="285" spans="2:4">
      <c r="B285">
        <v>282</v>
      </c>
      <c r="C285" t="s">
        <v>7</v>
      </c>
      <c r="D285" s="5">
        <v>-0.71</v>
      </c>
    </row>
    <row r="286" spans="2:4">
      <c r="B286">
        <v>283</v>
      </c>
      <c r="C286" t="s">
        <v>7</v>
      </c>
      <c r="D286" s="5">
        <v>-1.677</v>
      </c>
    </row>
    <row r="287" spans="2:4">
      <c r="B287">
        <v>284</v>
      </c>
      <c r="C287" t="s">
        <v>7</v>
      </c>
      <c r="D287" s="5">
        <v>-2.645</v>
      </c>
    </row>
    <row r="288" spans="2:4">
      <c r="B288">
        <v>285</v>
      </c>
      <c r="C288" t="s">
        <v>7</v>
      </c>
      <c r="D288" s="5">
        <v>-3.613</v>
      </c>
    </row>
    <row r="289" spans="2:4">
      <c r="B289">
        <v>286</v>
      </c>
      <c r="C289" t="s">
        <v>7</v>
      </c>
      <c r="D289" s="5">
        <v>-4.5810000000000004</v>
      </c>
    </row>
    <row r="290" spans="2:4">
      <c r="B290">
        <v>287</v>
      </c>
      <c r="C290" t="s">
        <v>7</v>
      </c>
      <c r="D290" s="5">
        <v>-5.548</v>
      </c>
    </row>
    <row r="291" spans="2:4">
      <c r="B291">
        <v>288</v>
      </c>
      <c r="C291" t="s">
        <v>7</v>
      </c>
      <c r="D291" s="5">
        <v>-6.516</v>
      </c>
    </row>
    <row r="292" spans="2:4">
      <c r="B292">
        <v>289</v>
      </c>
      <c r="C292" t="s">
        <v>7</v>
      </c>
      <c r="D292" s="5">
        <v>-7.484</v>
      </c>
    </row>
    <row r="293" spans="2:4">
      <c r="B293">
        <v>290</v>
      </c>
      <c r="C293" t="s">
        <v>8</v>
      </c>
      <c r="D293" s="5">
        <v>41.548000000000002</v>
      </c>
    </row>
    <row r="294" spans="2:4">
      <c r="B294">
        <v>291</v>
      </c>
      <c r="C294" t="s">
        <v>7</v>
      </c>
      <c r="D294" s="5">
        <v>40.581000000000003</v>
      </c>
    </row>
    <row r="295" spans="2:4">
      <c r="B295">
        <v>292</v>
      </c>
      <c r="C295" t="s">
        <v>7</v>
      </c>
      <c r="D295" s="5">
        <v>39.613</v>
      </c>
    </row>
    <row r="296" spans="2:4">
      <c r="B296">
        <v>293</v>
      </c>
      <c r="C296" t="s">
        <v>7</v>
      </c>
      <c r="D296" s="5">
        <v>38.645000000000003</v>
      </c>
    </row>
    <row r="297" spans="2:4">
      <c r="B297">
        <v>294</v>
      </c>
      <c r="C297" t="s">
        <v>7</v>
      </c>
      <c r="D297" s="5">
        <v>37.677</v>
      </c>
    </row>
    <row r="298" spans="2:4">
      <c r="B298">
        <v>295</v>
      </c>
      <c r="C298" t="s">
        <v>7</v>
      </c>
      <c r="D298" s="5">
        <v>36.71</v>
      </c>
    </row>
    <row r="299" spans="2:4">
      <c r="B299">
        <v>296</v>
      </c>
      <c r="C299" t="s">
        <v>7</v>
      </c>
      <c r="D299" s="5">
        <v>35.741999999999997</v>
      </c>
    </row>
    <row r="300" spans="2:4">
      <c r="B300">
        <v>297</v>
      </c>
      <c r="C300" t="s">
        <v>7</v>
      </c>
      <c r="D300" s="5">
        <v>34.774000000000001</v>
      </c>
    </row>
    <row r="301" spans="2:4">
      <c r="B301">
        <v>298</v>
      </c>
      <c r="C301" t="s">
        <v>7</v>
      </c>
      <c r="D301" s="5">
        <v>33.805999999999997</v>
      </c>
    </row>
    <row r="302" spans="2:4">
      <c r="B302">
        <v>299</v>
      </c>
      <c r="C302" t="s">
        <v>7</v>
      </c>
      <c r="D302" s="5">
        <v>32.838999999999999</v>
      </c>
    </row>
    <row r="303" spans="2:4">
      <c r="B303">
        <v>300</v>
      </c>
      <c r="C303" t="s">
        <v>7</v>
      </c>
      <c r="D303" s="5">
        <v>31.870999999999999</v>
      </c>
    </row>
    <row r="304" spans="2:4">
      <c r="B304">
        <v>301</v>
      </c>
      <c r="C304" t="s">
        <v>7</v>
      </c>
      <c r="D304" s="5">
        <v>30.902999999999999</v>
      </c>
    </row>
    <row r="305" spans="2:4">
      <c r="B305">
        <v>302</v>
      </c>
      <c r="C305" t="s">
        <v>7</v>
      </c>
      <c r="D305" s="5">
        <v>29.934999999999999</v>
      </c>
    </row>
    <row r="306" spans="2:4">
      <c r="B306">
        <v>303</v>
      </c>
      <c r="C306" t="s">
        <v>7</v>
      </c>
      <c r="D306" s="5">
        <v>28.968</v>
      </c>
    </row>
    <row r="307" spans="2:4">
      <c r="B307">
        <v>304</v>
      </c>
      <c r="C307" t="s">
        <v>7</v>
      </c>
      <c r="D307" s="5">
        <v>28</v>
      </c>
    </row>
    <row r="308" spans="2:4">
      <c r="B308">
        <v>305</v>
      </c>
      <c r="C308" t="s">
        <v>6</v>
      </c>
      <c r="D308" s="5">
        <v>26.667000000000002</v>
      </c>
    </row>
    <row r="309" spans="2:4">
      <c r="B309">
        <v>306</v>
      </c>
      <c r="C309" t="s">
        <v>6</v>
      </c>
      <c r="D309" s="5">
        <v>25.332999999999998</v>
      </c>
    </row>
    <row r="310" spans="2:4">
      <c r="B310">
        <v>307</v>
      </c>
      <c r="C310" t="s">
        <v>6</v>
      </c>
      <c r="D310" s="5">
        <v>24</v>
      </c>
    </row>
    <row r="311" spans="2:4">
      <c r="B311">
        <v>308</v>
      </c>
      <c r="C311" t="s">
        <v>6</v>
      </c>
      <c r="D311" s="5">
        <v>22.667000000000002</v>
      </c>
    </row>
    <row r="312" spans="2:4">
      <c r="B312">
        <v>309</v>
      </c>
      <c r="C312" t="s">
        <v>6</v>
      </c>
      <c r="D312" s="5">
        <v>21.332999999999998</v>
      </c>
    </row>
    <row r="313" spans="2:4">
      <c r="B313">
        <v>310</v>
      </c>
      <c r="C313" t="s">
        <v>6</v>
      </c>
      <c r="D313" s="5">
        <v>20</v>
      </c>
    </row>
    <row r="314" spans="2:4">
      <c r="B314">
        <v>311</v>
      </c>
      <c r="C314" t="s">
        <v>6</v>
      </c>
      <c r="D314" s="5">
        <v>18.667000000000002</v>
      </c>
    </row>
    <row r="315" spans="2:4">
      <c r="B315">
        <v>312</v>
      </c>
      <c r="C315" t="s">
        <v>6</v>
      </c>
      <c r="D315" s="5">
        <v>17.332999999999998</v>
      </c>
    </row>
    <row r="316" spans="2:4">
      <c r="B316">
        <v>313</v>
      </c>
      <c r="C316" t="s">
        <v>6</v>
      </c>
      <c r="D316" s="5">
        <v>16</v>
      </c>
    </row>
    <row r="317" spans="2:4">
      <c r="B317">
        <v>314</v>
      </c>
      <c r="C317" t="s">
        <v>6</v>
      </c>
      <c r="D317" s="5">
        <v>14.667</v>
      </c>
    </row>
    <row r="318" spans="2:4">
      <c r="B318">
        <v>315</v>
      </c>
      <c r="C318" t="s">
        <v>6</v>
      </c>
      <c r="D318" s="5">
        <v>13.333</v>
      </c>
    </row>
    <row r="319" spans="2:4">
      <c r="B319">
        <v>316</v>
      </c>
      <c r="C319" t="s">
        <v>6</v>
      </c>
      <c r="D319" s="5">
        <v>12</v>
      </c>
    </row>
    <row r="320" spans="2:4">
      <c r="B320">
        <v>317</v>
      </c>
      <c r="C320" t="s">
        <v>6</v>
      </c>
      <c r="D320" s="5">
        <v>10.667</v>
      </c>
    </row>
    <row r="321" spans="2:4">
      <c r="B321">
        <v>318</v>
      </c>
      <c r="C321" t="s">
        <v>6</v>
      </c>
      <c r="D321" s="5">
        <v>9.3330000000000002</v>
      </c>
    </row>
    <row r="322" spans="2:4">
      <c r="B322">
        <v>319</v>
      </c>
      <c r="C322" t="s">
        <v>6</v>
      </c>
      <c r="D322" s="5">
        <v>8</v>
      </c>
    </row>
    <row r="323" spans="2:4">
      <c r="B323">
        <v>320</v>
      </c>
      <c r="C323" t="s">
        <v>6</v>
      </c>
      <c r="D323" s="5">
        <v>6.6669999999999998</v>
      </c>
    </row>
    <row r="324" spans="2:4">
      <c r="B324">
        <v>321</v>
      </c>
      <c r="C324" t="s">
        <v>6</v>
      </c>
      <c r="D324" s="5">
        <v>5.3330000000000002</v>
      </c>
    </row>
    <row r="325" spans="2:4">
      <c r="B325">
        <v>322</v>
      </c>
      <c r="C325" t="s">
        <v>6</v>
      </c>
      <c r="D325" s="5">
        <v>4</v>
      </c>
    </row>
    <row r="326" spans="2:4">
      <c r="B326">
        <v>323</v>
      </c>
      <c r="C326" t="s">
        <v>6</v>
      </c>
      <c r="D326" s="5">
        <v>2.6669999999999998</v>
      </c>
    </row>
    <row r="327" spans="2:4">
      <c r="B327">
        <v>324</v>
      </c>
      <c r="C327" t="s">
        <v>6</v>
      </c>
      <c r="D327" s="5">
        <v>1.333</v>
      </c>
    </row>
    <row r="328" spans="2:4">
      <c r="B328">
        <v>325</v>
      </c>
      <c r="C328" t="s">
        <v>6</v>
      </c>
      <c r="D328" s="5">
        <v>0</v>
      </c>
    </row>
    <row r="329" spans="2:4">
      <c r="B329">
        <v>326</v>
      </c>
      <c r="C329" t="s">
        <v>6</v>
      </c>
      <c r="D329" s="5">
        <v>-1.333</v>
      </c>
    </row>
    <row r="330" spans="2:4">
      <c r="B330">
        <v>327</v>
      </c>
      <c r="C330" t="s">
        <v>6</v>
      </c>
      <c r="D330" s="5">
        <v>-2.6669999999999998</v>
      </c>
    </row>
    <row r="331" spans="2:4">
      <c r="B331">
        <v>328</v>
      </c>
      <c r="C331" t="s">
        <v>13</v>
      </c>
      <c r="D331" s="5">
        <v>46</v>
      </c>
    </row>
    <row r="332" spans="2:4">
      <c r="B332">
        <v>329</v>
      </c>
      <c r="C332" t="s">
        <v>6</v>
      </c>
      <c r="D332" s="5">
        <v>44.667000000000002</v>
      </c>
    </row>
    <row r="333" spans="2:4">
      <c r="B333">
        <v>330</v>
      </c>
      <c r="C333" t="s">
        <v>6</v>
      </c>
      <c r="D333" s="5">
        <v>43.332999999999998</v>
      </c>
    </row>
    <row r="334" spans="2:4">
      <c r="B334">
        <v>331</v>
      </c>
      <c r="C334" t="s">
        <v>6</v>
      </c>
      <c r="D334" s="5">
        <v>42</v>
      </c>
    </row>
    <row r="335" spans="2:4">
      <c r="B335">
        <v>332</v>
      </c>
      <c r="C335" t="s">
        <v>6</v>
      </c>
      <c r="D335" s="5">
        <v>40.667000000000002</v>
      </c>
    </row>
    <row r="336" spans="2:4">
      <c r="B336">
        <v>333</v>
      </c>
      <c r="C336" t="s">
        <v>6</v>
      </c>
      <c r="D336" s="5">
        <v>39.332999999999998</v>
      </c>
    </row>
    <row r="337" spans="2:4">
      <c r="B337">
        <v>334</v>
      </c>
      <c r="C337" t="s">
        <v>6</v>
      </c>
      <c r="D337" s="5">
        <v>38</v>
      </c>
    </row>
    <row r="338" spans="2:4">
      <c r="B338">
        <v>335</v>
      </c>
      <c r="C338" t="s">
        <v>11</v>
      </c>
      <c r="D338" s="5">
        <v>36.968000000000004</v>
      </c>
    </row>
    <row r="339" spans="2:4">
      <c r="B339">
        <v>336</v>
      </c>
      <c r="C339" t="s">
        <v>11</v>
      </c>
      <c r="D339" s="5">
        <v>35.935000000000002</v>
      </c>
    </row>
    <row r="340" spans="2:4">
      <c r="B340">
        <v>337</v>
      </c>
      <c r="C340" t="s">
        <v>11</v>
      </c>
      <c r="D340" s="5">
        <v>34.902999999999999</v>
      </c>
    </row>
    <row r="341" spans="2:4">
      <c r="B341">
        <v>338</v>
      </c>
      <c r="C341" t="s">
        <v>11</v>
      </c>
      <c r="D341" s="5">
        <v>33.871000000000002</v>
      </c>
    </row>
    <row r="342" spans="2:4">
      <c r="B342">
        <v>339</v>
      </c>
      <c r="C342" t="s">
        <v>11</v>
      </c>
      <c r="D342" s="5">
        <v>32.838999999999999</v>
      </c>
    </row>
    <row r="343" spans="2:4">
      <c r="B343">
        <v>340</v>
      </c>
      <c r="C343" t="s">
        <v>11</v>
      </c>
      <c r="D343" s="5">
        <v>31.806000000000001</v>
      </c>
    </row>
    <row r="344" spans="2:4">
      <c r="B344">
        <v>341</v>
      </c>
      <c r="C344" t="s">
        <v>11</v>
      </c>
      <c r="D344" s="5">
        <v>30.774000000000001</v>
      </c>
    </row>
    <row r="345" spans="2:4">
      <c r="B345">
        <v>342</v>
      </c>
      <c r="C345" t="s">
        <v>11</v>
      </c>
      <c r="D345" s="5">
        <v>29.742000000000001</v>
      </c>
    </row>
    <row r="346" spans="2:4">
      <c r="B346">
        <v>343</v>
      </c>
      <c r="C346" t="s">
        <v>11</v>
      </c>
      <c r="D346" s="5">
        <v>28.71</v>
      </c>
    </row>
    <row r="347" spans="2:4">
      <c r="B347">
        <v>344</v>
      </c>
      <c r="C347" t="s">
        <v>11</v>
      </c>
      <c r="D347" s="5">
        <v>27.677</v>
      </c>
    </row>
    <row r="348" spans="2:4">
      <c r="B348">
        <v>345</v>
      </c>
      <c r="C348" t="s">
        <v>11</v>
      </c>
      <c r="D348" s="5">
        <v>26.645</v>
      </c>
    </row>
    <row r="349" spans="2:4">
      <c r="B349">
        <v>346</v>
      </c>
      <c r="C349" t="s">
        <v>11</v>
      </c>
      <c r="D349" s="5">
        <v>25.613</v>
      </c>
    </row>
    <row r="350" spans="2:4">
      <c r="B350">
        <v>347</v>
      </c>
      <c r="C350" t="s">
        <v>11</v>
      </c>
      <c r="D350" s="5">
        <v>24.581</v>
      </c>
    </row>
    <row r="351" spans="2:4">
      <c r="B351">
        <v>348</v>
      </c>
      <c r="C351" t="s">
        <v>11</v>
      </c>
      <c r="D351" s="5">
        <v>23.547999999999998</v>
      </c>
    </row>
    <row r="352" spans="2:4">
      <c r="B352">
        <v>349</v>
      </c>
      <c r="C352" t="s">
        <v>11</v>
      </c>
      <c r="D352" s="5">
        <v>22.515999999999998</v>
      </c>
    </row>
    <row r="353" spans="2:4">
      <c r="B353">
        <v>350</v>
      </c>
      <c r="C353" t="s">
        <v>11</v>
      </c>
      <c r="D353" s="5">
        <v>21.484000000000002</v>
      </c>
    </row>
    <row r="354" spans="2:4">
      <c r="B354">
        <v>351</v>
      </c>
      <c r="C354" t="s">
        <v>11</v>
      </c>
      <c r="D354" s="5">
        <v>20.452000000000002</v>
      </c>
    </row>
    <row r="355" spans="2:4">
      <c r="B355">
        <v>352</v>
      </c>
      <c r="C355" t="s">
        <v>11</v>
      </c>
      <c r="D355" s="5">
        <v>19.419</v>
      </c>
    </row>
    <row r="356" spans="2:4">
      <c r="B356">
        <v>353</v>
      </c>
      <c r="C356" t="s">
        <v>11</v>
      </c>
      <c r="D356" s="5">
        <v>18.387</v>
      </c>
    </row>
    <row r="357" spans="2:4">
      <c r="B357">
        <v>354</v>
      </c>
      <c r="C357" t="s">
        <v>11</v>
      </c>
      <c r="D357" s="5">
        <v>17.355</v>
      </c>
    </row>
    <row r="358" spans="2:4">
      <c r="B358">
        <v>355</v>
      </c>
      <c r="C358" t="s">
        <v>11</v>
      </c>
      <c r="D358" s="5">
        <v>16.323</v>
      </c>
    </row>
    <row r="359" spans="2:4">
      <c r="B359">
        <v>356</v>
      </c>
      <c r="C359" t="s">
        <v>11</v>
      </c>
      <c r="D359" s="5">
        <v>15.29</v>
      </c>
    </row>
    <row r="360" spans="2:4">
      <c r="B360">
        <v>357</v>
      </c>
      <c r="C360" t="s">
        <v>11</v>
      </c>
      <c r="D360" s="5">
        <v>14.257999999999999</v>
      </c>
    </row>
    <row r="361" spans="2:4">
      <c r="B361">
        <v>358</v>
      </c>
      <c r="C361" t="s">
        <v>11</v>
      </c>
      <c r="D361" s="5">
        <v>13.226000000000001</v>
      </c>
    </row>
    <row r="362" spans="2:4">
      <c r="B362">
        <v>359</v>
      </c>
      <c r="C362" t="s">
        <v>11</v>
      </c>
      <c r="D362" s="5">
        <v>12.194000000000001</v>
      </c>
    </row>
    <row r="363" spans="2:4">
      <c r="B363">
        <v>360</v>
      </c>
      <c r="C363" t="s">
        <v>11</v>
      </c>
      <c r="D363" s="5">
        <v>11.161</v>
      </c>
    </row>
    <row r="364" spans="2:4">
      <c r="B364">
        <v>361</v>
      </c>
      <c r="C364" t="s">
        <v>11</v>
      </c>
      <c r="D364" s="5">
        <v>10.129</v>
      </c>
    </row>
    <row r="365" spans="2:4">
      <c r="B365">
        <v>362</v>
      </c>
      <c r="C365" t="s">
        <v>11</v>
      </c>
      <c r="D365" s="5">
        <v>9.0969999999999995</v>
      </c>
    </row>
    <row r="366" spans="2:4">
      <c r="B366">
        <v>363</v>
      </c>
      <c r="C366" t="s">
        <v>11</v>
      </c>
      <c r="D366" s="5">
        <v>8.0649999999999995</v>
      </c>
    </row>
    <row r="367" spans="2:4">
      <c r="B367">
        <v>364</v>
      </c>
      <c r="C367" t="s">
        <v>11</v>
      </c>
      <c r="D367" s="5">
        <v>7.032</v>
      </c>
    </row>
    <row r="368" spans="2:4">
      <c r="B368">
        <v>365</v>
      </c>
      <c r="C368" t="s">
        <v>12</v>
      </c>
      <c r="D368" s="5">
        <v>56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D367"/>
  <sheetViews>
    <sheetView workbookViewId="0">
      <selection activeCell="F3" sqref="F3"/>
    </sheetView>
  </sheetViews>
  <sheetFormatPr defaultRowHeight="15"/>
  <cols>
    <col min="2" max="2" width="4" bestFit="1" customWidth="1"/>
    <col min="3" max="4" width="7" bestFit="1" customWidth="1"/>
  </cols>
  <sheetData>
    <row r="2" spans="2:4">
      <c r="B2">
        <v>0</v>
      </c>
      <c r="C2">
        <v>75</v>
      </c>
      <c r="D2">
        <v>75</v>
      </c>
    </row>
    <row r="3" spans="2:4">
      <c r="B3">
        <v>1</v>
      </c>
      <c r="C3">
        <v>-1.161</v>
      </c>
      <c r="D3">
        <v>73.838999999999999</v>
      </c>
    </row>
    <row r="4" spans="2:4">
      <c r="B4">
        <v>2</v>
      </c>
      <c r="C4">
        <v>-1.161</v>
      </c>
      <c r="D4">
        <v>72.677000000000007</v>
      </c>
    </row>
    <row r="5" spans="2:4">
      <c r="B5">
        <v>3</v>
      </c>
      <c r="C5">
        <v>-1.161</v>
      </c>
      <c r="D5">
        <v>71.516000000000005</v>
      </c>
    </row>
    <row r="6" spans="2:4">
      <c r="B6">
        <v>4</v>
      </c>
      <c r="C6">
        <v>-1.161</v>
      </c>
      <c r="D6">
        <v>70.355000000000004</v>
      </c>
    </row>
    <row r="7" spans="2:4">
      <c r="B7">
        <v>5</v>
      </c>
      <c r="C7">
        <v>-1.161</v>
      </c>
      <c r="D7">
        <v>69.194000000000003</v>
      </c>
    </row>
    <row r="8" spans="2:4">
      <c r="B8">
        <v>6</v>
      </c>
      <c r="C8">
        <v>-1.161</v>
      </c>
      <c r="D8">
        <v>68.031999999999996</v>
      </c>
    </row>
    <row r="9" spans="2:4">
      <c r="B9">
        <v>7</v>
      </c>
      <c r="C9">
        <v>-1.161</v>
      </c>
      <c r="D9">
        <v>66.870999999999995</v>
      </c>
    </row>
    <row r="10" spans="2:4">
      <c r="B10">
        <v>8</v>
      </c>
      <c r="C10">
        <v>-1.161</v>
      </c>
      <c r="D10">
        <v>65.709999999999994</v>
      </c>
    </row>
    <row r="11" spans="2:4">
      <c r="B11">
        <v>9</v>
      </c>
      <c r="C11">
        <v>-1.161</v>
      </c>
      <c r="D11">
        <v>64.548000000000002</v>
      </c>
    </row>
    <row r="12" spans="2:4">
      <c r="B12">
        <v>10</v>
      </c>
      <c r="C12">
        <v>-1.161</v>
      </c>
      <c r="D12">
        <v>63.387</v>
      </c>
    </row>
    <row r="13" spans="2:4">
      <c r="B13">
        <v>11</v>
      </c>
      <c r="C13">
        <v>-1.161</v>
      </c>
      <c r="D13">
        <v>62.225999999999999</v>
      </c>
    </row>
    <row r="14" spans="2:4">
      <c r="B14">
        <v>12</v>
      </c>
      <c r="C14">
        <v>-1.161</v>
      </c>
      <c r="D14">
        <v>61.064999999999998</v>
      </c>
    </row>
    <row r="15" spans="2:4">
      <c r="B15">
        <v>13</v>
      </c>
      <c r="C15">
        <v>-1.161</v>
      </c>
      <c r="D15">
        <v>59.902999999999999</v>
      </c>
    </row>
    <row r="16" spans="2:4">
      <c r="B16">
        <v>14</v>
      </c>
      <c r="C16">
        <v>-1.161</v>
      </c>
      <c r="D16">
        <v>58.741999999999997</v>
      </c>
    </row>
    <row r="17" spans="2:4">
      <c r="B17">
        <v>15</v>
      </c>
      <c r="C17">
        <v>-1.161</v>
      </c>
      <c r="D17">
        <v>57.581000000000003</v>
      </c>
    </row>
    <row r="18" spans="2:4">
      <c r="B18">
        <v>16</v>
      </c>
      <c r="C18">
        <v>-1.161</v>
      </c>
      <c r="D18">
        <v>56.418999999999997</v>
      </c>
    </row>
    <row r="19" spans="2:4">
      <c r="B19">
        <v>17</v>
      </c>
      <c r="C19">
        <v>-1.161</v>
      </c>
      <c r="D19">
        <v>55.258000000000003</v>
      </c>
    </row>
    <row r="20" spans="2:4">
      <c r="B20">
        <v>18</v>
      </c>
      <c r="C20">
        <v>-1.161</v>
      </c>
      <c r="D20">
        <v>54.097000000000001</v>
      </c>
    </row>
    <row r="21" spans="2:4">
      <c r="B21">
        <v>19</v>
      </c>
      <c r="C21">
        <v>-1.161</v>
      </c>
      <c r="D21">
        <v>52.935000000000002</v>
      </c>
    </row>
    <row r="22" spans="2:4">
      <c r="B22">
        <v>20</v>
      </c>
      <c r="C22">
        <v>-1.161</v>
      </c>
      <c r="D22">
        <v>51.774000000000001</v>
      </c>
    </row>
    <row r="23" spans="2:4">
      <c r="B23">
        <v>21</v>
      </c>
      <c r="C23">
        <v>-1.161</v>
      </c>
      <c r="D23">
        <v>50.613</v>
      </c>
    </row>
    <row r="24" spans="2:4">
      <c r="B24">
        <v>22</v>
      </c>
      <c r="C24">
        <v>-1.161</v>
      </c>
      <c r="D24">
        <v>49.451999999999998</v>
      </c>
    </row>
    <row r="25" spans="2:4">
      <c r="B25">
        <v>23</v>
      </c>
      <c r="C25">
        <v>-1.161</v>
      </c>
      <c r="D25">
        <v>48.29</v>
      </c>
    </row>
    <row r="26" spans="2:4">
      <c r="B26">
        <v>24</v>
      </c>
      <c r="C26">
        <v>-1.161</v>
      </c>
      <c r="D26">
        <v>47.128999999999998</v>
      </c>
    </row>
    <row r="27" spans="2:4">
      <c r="B27">
        <v>25</v>
      </c>
      <c r="C27">
        <v>-1.161</v>
      </c>
      <c r="D27">
        <v>45.968000000000004</v>
      </c>
    </row>
    <row r="28" spans="2:4">
      <c r="B28">
        <v>26</v>
      </c>
      <c r="C28">
        <v>-1.161</v>
      </c>
      <c r="D28">
        <v>44.805999999999997</v>
      </c>
    </row>
    <row r="29" spans="2:4">
      <c r="B29">
        <v>27</v>
      </c>
      <c r="C29">
        <v>-1.161</v>
      </c>
      <c r="D29">
        <v>43.645000000000003</v>
      </c>
    </row>
    <row r="30" spans="2:4">
      <c r="B30">
        <v>28</v>
      </c>
      <c r="C30">
        <v>-1.161</v>
      </c>
      <c r="D30">
        <v>42.484000000000002</v>
      </c>
    </row>
    <row r="31" spans="2:4">
      <c r="B31">
        <v>29</v>
      </c>
      <c r="C31">
        <v>-1.161</v>
      </c>
      <c r="D31">
        <v>41.323</v>
      </c>
    </row>
    <row r="32" spans="2:4">
      <c r="B32">
        <v>30</v>
      </c>
      <c r="C32">
        <v>-1.161</v>
      </c>
      <c r="D32">
        <v>40.161000000000001</v>
      </c>
    </row>
    <row r="33" spans="2:4">
      <c r="B33">
        <v>31</v>
      </c>
      <c r="C33">
        <v>-1.161</v>
      </c>
      <c r="D33">
        <v>39</v>
      </c>
    </row>
    <row r="34" spans="2:4">
      <c r="B34">
        <v>32</v>
      </c>
      <c r="C34">
        <v>-1.429</v>
      </c>
      <c r="D34">
        <v>37.570999999999998</v>
      </c>
    </row>
    <row r="35" spans="2:4">
      <c r="B35">
        <v>33</v>
      </c>
      <c r="C35">
        <v>-1.429</v>
      </c>
      <c r="D35">
        <v>36.143000000000001</v>
      </c>
    </row>
    <row r="36" spans="2:4">
      <c r="B36">
        <v>34</v>
      </c>
      <c r="C36">
        <v>-1.429</v>
      </c>
      <c r="D36">
        <v>34.713999999999999</v>
      </c>
    </row>
    <row r="37" spans="2:4">
      <c r="B37">
        <v>35</v>
      </c>
      <c r="C37">
        <v>-1.429</v>
      </c>
      <c r="D37">
        <v>33.286000000000001</v>
      </c>
    </row>
    <row r="38" spans="2:4">
      <c r="B38">
        <v>36</v>
      </c>
      <c r="C38">
        <v>-1.429</v>
      </c>
      <c r="D38">
        <v>31.856999999999999</v>
      </c>
    </row>
    <row r="39" spans="2:4">
      <c r="B39">
        <v>37</v>
      </c>
      <c r="C39">
        <v>-1.429</v>
      </c>
      <c r="D39">
        <v>30.428999999999998</v>
      </c>
    </row>
    <row r="40" spans="2:4">
      <c r="B40">
        <v>38</v>
      </c>
      <c r="C40">
        <v>-1.429</v>
      </c>
      <c r="D40">
        <v>29</v>
      </c>
    </row>
    <row r="41" spans="2:4">
      <c r="B41">
        <v>39</v>
      </c>
      <c r="C41">
        <v>-1.429</v>
      </c>
      <c r="D41">
        <v>27.571000000000002</v>
      </c>
    </row>
    <row r="42" spans="2:4">
      <c r="B42">
        <v>40</v>
      </c>
      <c r="C42">
        <v>48.570999999999998</v>
      </c>
      <c r="D42">
        <v>76.143000000000001</v>
      </c>
    </row>
    <row r="43" spans="2:4">
      <c r="B43">
        <v>41</v>
      </c>
      <c r="C43">
        <v>-1.429</v>
      </c>
      <c r="D43">
        <v>74.713999999999999</v>
      </c>
    </row>
    <row r="44" spans="2:4">
      <c r="B44">
        <v>42</v>
      </c>
      <c r="C44">
        <v>-1.429</v>
      </c>
      <c r="D44">
        <v>73.286000000000001</v>
      </c>
    </row>
    <row r="45" spans="2:4">
      <c r="B45">
        <v>43</v>
      </c>
      <c r="C45">
        <v>-1.429</v>
      </c>
      <c r="D45">
        <v>71.856999999999999</v>
      </c>
    </row>
    <row r="46" spans="2:4">
      <c r="B46">
        <v>44</v>
      </c>
      <c r="C46">
        <v>-1.429</v>
      </c>
      <c r="D46">
        <v>70.429000000000002</v>
      </c>
    </row>
    <row r="47" spans="2:4">
      <c r="B47">
        <v>45</v>
      </c>
      <c r="C47">
        <v>-1.429</v>
      </c>
      <c r="D47">
        <v>69</v>
      </c>
    </row>
    <row r="48" spans="2:4">
      <c r="B48">
        <v>46</v>
      </c>
      <c r="C48">
        <v>-1.429</v>
      </c>
      <c r="D48">
        <v>67.570999999999998</v>
      </c>
    </row>
    <row r="49" spans="2:4">
      <c r="B49">
        <v>47</v>
      </c>
      <c r="C49">
        <v>-1.429</v>
      </c>
      <c r="D49">
        <v>66.143000000000001</v>
      </c>
    </row>
    <row r="50" spans="2:4">
      <c r="B50">
        <v>48</v>
      </c>
      <c r="C50">
        <v>-1.429</v>
      </c>
      <c r="D50">
        <v>64.713999999999999</v>
      </c>
    </row>
    <row r="51" spans="2:4">
      <c r="B51">
        <v>49</v>
      </c>
      <c r="C51">
        <v>-1.429</v>
      </c>
      <c r="D51">
        <v>63.286000000000001</v>
      </c>
    </row>
    <row r="52" spans="2:4">
      <c r="B52">
        <v>50</v>
      </c>
      <c r="C52">
        <v>-1.429</v>
      </c>
      <c r="D52">
        <v>61.856999999999999</v>
      </c>
    </row>
    <row r="53" spans="2:4">
      <c r="B53">
        <v>51</v>
      </c>
      <c r="C53">
        <v>-1.429</v>
      </c>
      <c r="D53">
        <v>60.429000000000002</v>
      </c>
    </row>
    <row r="54" spans="2:4">
      <c r="B54">
        <v>52</v>
      </c>
      <c r="C54">
        <v>-1.429</v>
      </c>
      <c r="D54">
        <v>59</v>
      </c>
    </row>
    <row r="55" spans="2:4">
      <c r="B55">
        <v>53</v>
      </c>
      <c r="C55">
        <v>-1.429</v>
      </c>
      <c r="D55">
        <v>57.570999999999998</v>
      </c>
    </row>
    <row r="56" spans="2:4">
      <c r="B56">
        <v>54</v>
      </c>
      <c r="C56">
        <v>-1.429</v>
      </c>
      <c r="D56">
        <v>56.143000000000001</v>
      </c>
    </row>
    <row r="57" spans="2:4">
      <c r="B57">
        <v>55</v>
      </c>
      <c r="C57">
        <v>-1.429</v>
      </c>
      <c r="D57">
        <v>54.713999999999999</v>
      </c>
    </row>
    <row r="58" spans="2:4">
      <c r="B58">
        <v>56</v>
      </c>
      <c r="C58">
        <v>-1.429</v>
      </c>
      <c r="D58">
        <v>53.286000000000001</v>
      </c>
    </row>
    <row r="59" spans="2:4">
      <c r="B59">
        <v>57</v>
      </c>
      <c r="C59">
        <v>-1.429</v>
      </c>
      <c r="D59">
        <v>51.856999999999999</v>
      </c>
    </row>
    <row r="60" spans="2:4">
      <c r="B60">
        <v>58</v>
      </c>
      <c r="C60">
        <v>-1.429</v>
      </c>
      <c r="D60">
        <v>50.429000000000002</v>
      </c>
    </row>
    <row r="61" spans="2:4">
      <c r="B61">
        <v>59</v>
      </c>
      <c r="C61">
        <v>-1.429</v>
      </c>
      <c r="D61">
        <v>49</v>
      </c>
    </row>
    <row r="62" spans="2:4">
      <c r="B62">
        <v>60</v>
      </c>
      <c r="C62">
        <v>-1.29</v>
      </c>
      <c r="D62">
        <v>47.71</v>
      </c>
    </row>
    <row r="63" spans="2:4">
      <c r="B63">
        <v>61</v>
      </c>
      <c r="C63">
        <v>-1.29</v>
      </c>
      <c r="D63">
        <v>46.418999999999997</v>
      </c>
    </row>
    <row r="64" spans="2:4">
      <c r="B64">
        <v>62</v>
      </c>
      <c r="C64">
        <v>-1.29</v>
      </c>
      <c r="D64">
        <v>45.128999999999998</v>
      </c>
    </row>
    <row r="65" spans="2:4">
      <c r="B65">
        <v>63</v>
      </c>
      <c r="C65">
        <v>-1.29</v>
      </c>
      <c r="D65">
        <v>43.838999999999999</v>
      </c>
    </row>
    <row r="66" spans="2:4">
      <c r="B66">
        <v>64</v>
      </c>
      <c r="C66">
        <v>-1.29</v>
      </c>
      <c r="D66">
        <v>42.548000000000002</v>
      </c>
    </row>
    <row r="67" spans="2:4">
      <c r="B67">
        <v>65</v>
      </c>
      <c r="C67">
        <v>-1.29</v>
      </c>
      <c r="D67">
        <v>41.258000000000003</v>
      </c>
    </row>
    <row r="68" spans="2:4">
      <c r="B68">
        <v>66</v>
      </c>
      <c r="C68">
        <v>-1.29</v>
      </c>
      <c r="D68">
        <v>39.968000000000004</v>
      </c>
    </row>
    <row r="69" spans="2:4">
      <c r="B69">
        <v>67</v>
      </c>
      <c r="C69">
        <v>-1.29</v>
      </c>
      <c r="D69">
        <v>38.677</v>
      </c>
    </row>
    <row r="70" spans="2:4">
      <c r="B70">
        <v>68</v>
      </c>
      <c r="C70">
        <v>-1.29</v>
      </c>
      <c r="D70">
        <v>37.387</v>
      </c>
    </row>
    <row r="71" spans="2:4">
      <c r="B71">
        <v>69</v>
      </c>
      <c r="C71">
        <v>-1.29</v>
      </c>
      <c r="D71">
        <v>36.097000000000001</v>
      </c>
    </row>
    <row r="72" spans="2:4">
      <c r="B72">
        <v>70</v>
      </c>
      <c r="C72">
        <v>-1.29</v>
      </c>
      <c r="D72">
        <v>34.805999999999997</v>
      </c>
    </row>
    <row r="73" spans="2:4">
      <c r="B73">
        <v>71</v>
      </c>
      <c r="C73">
        <v>-1.29</v>
      </c>
      <c r="D73">
        <v>33.515999999999998</v>
      </c>
    </row>
    <row r="74" spans="2:4">
      <c r="B74">
        <v>72</v>
      </c>
      <c r="C74">
        <v>-1.29</v>
      </c>
      <c r="D74">
        <v>32.225999999999999</v>
      </c>
    </row>
    <row r="75" spans="2:4">
      <c r="B75">
        <v>73</v>
      </c>
      <c r="C75">
        <v>-1.29</v>
      </c>
      <c r="D75">
        <v>30.934999999999999</v>
      </c>
    </row>
    <row r="76" spans="2:4">
      <c r="B76">
        <v>74</v>
      </c>
      <c r="C76">
        <v>-1.29</v>
      </c>
      <c r="D76">
        <v>29.645</v>
      </c>
    </row>
    <row r="77" spans="2:4">
      <c r="B77">
        <v>75</v>
      </c>
      <c r="C77">
        <v>-1.29</v>
      </c>
      <c r="D77">
        <v>28.355</v>
      </c>
    </row>
    <row r="78" spans="2:4">
      <c r="B78">
        <v>76</v>
      </c>
      <c r="C78">
        <v>-1.29</v>
      </c>
      <c r="D78">
        <v>27.065000000000001</v>
      </c>
    </row>
    <row r="79" spans="2:4">
      <c r="B79">
        <v>77</v>
      </c>
      <c r="C79">
        <v>-1.29</v>
      </c>
      <c r="D79">
        <v>25.774000000000001</v>
      </c>
    </row>
    <row r="80" spans="2:4">
      <c r="B80">
        <v>78</v>
      </c>
      <c r="C80">
        <v>-1.29</v>
      </c>
      <c r="D80">
        <v>24.484000000000002</v>
      </c>
    </row>
    <row r="81" spans="2:4">
      <c r="B81">
        <v>79</v>
      </c>
      <c r="C81">
        <v>-1.29</v>
      </c>
      <c r="D81">
        <v>23.193999999999999</v>
      </c>
    </row>
    <row r="82" spans="2:4">
      <c r="B82">
        <v>80</v>
      </c>
      <c r="C82">
        <v>-1.29</v>
      </c>
      <c r="D82">
        <v>21.902999999999999</v>
      </c>
    </row>
    <row r="83" spans="2:4">
      <c r="B83">
        <v>81</v>
      </c>
      <c r="C83">
        <v>-1.29</v>
      </c>
      <c r="D83">
        <v>20.613</v>
      </c>
    </row>
    <row r="84" spans="2:4">
      <c r="B84">
        <v>82</v>
      </c>
      <c r="C84">
        <v>-1.29</v>
      </c>
      <c r="D84">
        <v>19.323</v>
      </c>
    </row>
    <row r="85" spans="2:4">
      <c r="B85">
        <v>83</v>
      </c>
      <c r="C85">
        <v>-1.29</v>
      </c>
      <c r="D85">
        <v>18.032</v>
      </c>
    </row>
    <row r="86" spans="2:4">
      <c r="B86">
        <v>84</v>
      </c>
      <c r="C86">
        <v>-1.29</v>
      </c>
      <c r="D86">
        <v>16.742000000000001</v>
      </c>
    </row>
    <row r="87" spans="2:4">
      <c r="B87">
        <v>85</v>
      </c>
      <c r="C87">
        <v>-1.29</v>
      </c>
      <c r="D87">
        <v>15.452</v>
      </c>
    </row>
    <row r="88" spans="2:4">
      <c r="B88">
        <v>86</v>
      </c>
      <c r="C88">
        <v>-1.29</v>
      </c>
      <c r="D88">
        <v>14.161</v>
      </c>
    </row>
    <row r="89" spans="2:4">
      <c r="B89">
        <v>87</v>
      </c>
      <c r="C89">
        <v>-1.29</v>
      </c>
      <c r="D89">
        <v>12.871</v>
      </c>
    </row>
    <row r="90" spans="2:4">
      <c r="B90">
        <v>88</v>
      </c>
      <c r="C90">
        <v>-1.29</v>
      </c>
      <c r="D90">
        <v>11.581</v>
      </c>
    </row>
    <row r="91" spans="2:4">
      <c r="B91">
        <v>89</v>
      </c>
      <c r="C91">
        <v>-1.29</v>
      </c>
      <c r="D91">
        <v>10.29</v>
      </c>
    </row>
    <row r="92" spans="2:4">
      <c r="B92">
        <v>90</v>
      </c>
      <c r="C92">
        <v>48.71</v>
      </c>
      <c r="D92">
        <v>59</v>
      </c>
    </row>
    <row r="93" spans="2:4">
      <c r="B93">
        <v>91</v>
      </c>
      <c r="C93">
        <v>-1.333</v>
      </c>
      <c r="D93">
        <v>57.667000000000002</v>
      </c>
    </row>
    <row r="94" spans="2:4">
      <c r="B94">
        <v>92</v>
      </c>
      <c r="C94">
        <v>-1.333</v>
      </c>
      <c r="D94">
        <v>56.332999999999998</v>
      </c>
    </row>
    <row r="95" spans="2:4">
      <c r="B95">
        <v>93</v>
      </c>
      <c r="C95">
        <v>-1.333</v>
      </c>
      <c r="D95">
        <v>55</v>
      </c>
    </row>
    <row r="96" spans="2:4">
      <c r="B96">
        <v>94</v>
      </c>
      <c r="C96">
        <v>-1.333</v>
      </c>
      <c r="D96">
        <v>53.667000000000002</v>
      </c>
    </row>
    <row r="97" spans="2:4">
      <c r="B97">
        <v>95</v>
      </c>
      <c r="C97">
        <v>-1.333</v>
      </c>
      <c r="D97">
        <v>52.332999999999998</v>
      </c>
    </row>
    <row r="98" spans="2:4">
      <c r="B98">
        <v>96</v>
      </c>
      <c r="C98">
        <v>-1.333</v>
      </c>
      <c r="D98">
        <v>51</v>
      </c>
    </row>
    <row r="99" spans="2:4">
      <c r="B99">
        <v>97</v>
      </c>
      <c r="C99">
        <v>-1.333</v>
      </c>
      <c r="D99">
        <v>49.667000000000002</v>
      </c>
    </row>
    <row r="100" spans="2:4">
      <c r="B100">
        <v>98</v>
      </c>
      <c r="C100">
        <v>-1.333</v>
      </c>
      <c r="D100">
        <v>48.332999999999998</v>
      </c>
    </row>
    <row r="101" spans="2:4">
      <c r="B101">
        <v>99</v>
      </c>
      <c r="C101">
        <v>-1.333</v>
      </c>
      <c r="D101">
        <v>47</v>
      </c>
    </row>
    <row r="102" spans="2:4">
      <c r="B102">
        <v>100</v>
      </c>
      <c r="C102">
        <v>-1.333</v>
      </c>
      <c r="D102">
        <v>45.667000000000002</v>
      </c>
    </row>
    <row r="103" spans="2:4">
      <c r="B103">
        <v>101</v>
      </c>
      <c r="C103">
        <v>-1.333</v>
      </c>
      <c r="D103">
        <v>44.332999999999998</v>
      </c>
    </row>
    <row r="104" spans="2:4">
      <c r="B104">
        <v>102</v>
      </c>
      <c r="C104">
        <v>-1.333</v>
      </c>
      <c r="D104">
        <v>43</v>
      </c>
    </row>
    <row r="105" spans="2:4">
      <c r="B105">
        <v>103</v>
      </c>
      <c r="C105">
        <v>-1.333</v>
      </c>
      <c r="D105">
        <v>41.667000000000002</v>
      </c>
    </row>
    <row r="106" spans="2:4">
      <c r="B106">
        <v>104</v>
      </c>
      <c r="C106">
        <v>-1.333</v>
      </c>
      <c r="D106">
        <v>40.332999999999998</v>
      </c>
    </row>
    <row r="107" spans="2:4">
      <c r="B107">
        <v>105</v>
      </c>
      <c r="C107">
        <v>-1.333</v>
      </c>
      <c r="D107">
        <v>39</v>
      </c>
    </row>
    <row r="108" spans="2:4">
      <c r="B108">
        <v>106</v>
      </c>
      <c r="C108">
        <v>-1.333</v>
      </c>
      <c r="D108">
        <v>37.667000000000002</v>
      </c>
    </row>
    <row r="109" spans="2:4">
      <c r="B109">
        <v>107</v>
      </c>
      <c r="C109">
        <v>-1.333</v>
      </c>
      <c r="D109">
        <v>36.332999999999998</v>
      </c>
    </row>
    <row r="110" spans="2:4">
      <c r="B110">
        <v>108</v>
      </c>
      <c r="C110">
        <v>-1.333</v>
      </c>
      <c r="D110">
        <v>35</v>
      </c>
    </row>
    <row r="111" spans="2:4">
      <c r="B111">
        <v>109</v>
      </c>
      <c r="C111">
        <v>-1.333</v>
      </c>
      <c r="D111">
        <v>33.667000000000002</v>
      </c>
    </row>
    <row r="112" spans="2:4">
      <c r="B112">
        <v>110</v>
      </c>
      <c r="C112">
        <v>-1.333</v>
      </c>
      <c r="D112">
        <v>32.332999999999998</v>
      </c>
    </row>
    <row r="113" spans="2:4">
      <c r="B113">
        <v>111</v>
      </c>
      <c r="C113">
        <v>-1.333</v>
      </c>
      <c r="D113">
        <v>31</v>
      </c>
    </row>
    <row r="114" spans="2:4">
      <c r="B114">
        <v>112</v>
      </c>
      <c r="C114">
        <v>-1.333</v>
      </c>
      <c r="D114">
        <v>29.667000000000002</v>
      </c>
    </row>
    <row r="115" spans="2:4">
      <c r="B115">
        <v>113</v>
      </c>
      <c r="C115">
        <v>-1.333</v>
      </c>
      <c r="D115">
        <v>28.332999999999998</v>
      </c>
    </row>
    <row r="116" spans="2:4">
      <c r="B116">
        <v>114</v>
      </c>
      <c r="C116">
        <v>-1.333</v>
      </c>
      <c r="D116">
        <v>27</v>
      </c>
    </row>
    <row r="117" spans="2:4">
      <c r="B117">
        <v>115</v>
      </c>
      <c r="C117">
        <v>-1.333</v>
      </c>
      <c r="D117">
        <v>25.667000000000002</v>
      </c>
    </row>
    <row r="118" spans="2:4">
      <c r="B118">
        <v>116</v>
      </c>
      <c r="C118">
        <v>-1.333</v>
      </c>
      <c r="D118">
        <v>24.332999999999998</v>
      </c>
    </row>
    <row r="119" spans="2:4">
      <c r="B119">
        <v>117</v>
      </c>
      <c r="C119">
        <v>-1.333</v>
      </c>
      <c r="D119">
        <v>23</v>
      </c>
    </row>
    <row r="120" spans="2:4">
      <c r="B120">
        <v>118</v>
      </c>
      <c r="C120">
        <v>-1.333</v>
      </c>
      <c r="D120">
        <v>21.667000000000002</v>
      </c>
    </row>
    <row r="121" spans="2:4">
      <c r="B121">
        <v>119</v>
      </c>
      <c r="C121">
        <v>-1.333</v>
      </c>
      <c r="D121">
        <v>20.332999999999998</v>
      </c>
    </row>
    <row r="122" spans="2:4">
      <c r="B122">
        <v>120</v>
      </c>
      <c r="C122">
        <v>-1.333</v>
      </c>
      <c r="D122">
        <v>19</v>
      </c>
    </row>
    <row r="123" spans="2:4">
      <c r="B123">
        <v>121</v>
      </c>
      <c r="C123">
        <v>-0.96799999999999997</v>
      </c>
      <c r="D123">
        <v>18.032</v>
      </c>
    </row>
    <row r="124" spans="2:4">
      <c r="B124">
        <v>122</v>
      </c>
      <c r="C124">
        <v>-0.96799999999999997</v>
      </c>
      <c r="D124">
        <v>17.065000000000001</v>
      </c>
    </row>
    <row r="125" spans="2:4">
      <c r="B125">
        <v>123</v>
      </c>
      <c r="C125">
        <v>-0.96799999999999997</v>
      </c>
      <c r="D125">
        <v>16.097000000000001</v>
      </c>
    </row>
    <row r="126" spans="2:4">
      <c r="B126">
        <v>124</v>
      </c>
      <c r="C126">
        <v>-0.96799999999999997</v>
      </c>
      <c r="D126">
        <v>15.129</v>
      </c>
    </row>
    <row r="127" spans="2:4">
      <c r="B127">
        <v>125</v>
      </c>
      <c r="C127">
        <v>-0.96799999999999997</v>
      </c>
      <c r="D127">
        <v>14.161</v>
      </c>
    </row>
    <row r="128" spans="2:4">
      <c r="B128">
        <v>126</v>
      </c>
      <c r="C128">
        <v>-0.96799999999999997</v>
      </c>
      <c r="D128">
        <v>13.194000000000001</v>
      </c>
    </row>
    <row r="129" spans="2:4">
      <c r="B129">
        <v>127</v>
      </c>
      <c r="C129">
        <v>49.031999999999996</v>
      </c>
      <c r="D129">
        <v>62.225999999999999</v>
      </c>
    </row>
    <row r="130" spans="2:4">
      <c r="B130">
        <v>128</v>
      </c>
      <c r="C130">
        <v>-0.96799999999999997</v>
      </c>
      <c r="D130">
        <v>61.258000000000003</v>
      </c>
    </row>
    <row r="131" spans="2:4">
      <c r="B131">
        <v>129</v>
      </c>
      <c r="C131">
        <v>-0.96799999999999997</v>
      </c>
      <c r="D131">
        <v>60.29</v>
      </c>
    </row>
    <row r="132" spans="2:4">
      <c r="B132">
        <v>130</v>
      </c>
      <c r="C132">
        <v>-0.96799999999999997</v>
      </c>
      <c r="D132">
        <v>59.323</v>
      </c>
    </row>
    <row r="133" spans="2:4">
      <c r="B133">
        <v>131</v>
      </c>
      <c r="C133">
        <v>-0.96799999999999997</v>
      </c>
      <c r="D133">
        <v>58.354999999999997</v>
      </c>
    </row>
    <row r="134" spans="2:4">
      <c r="B134">
        <v>132</v>
      </c>
      <c r="C134">
        <v>-0.96799999999999997</v>
      </c>
      <c r="D134">
        <v>57.387</v>
      </c>
    </row>
    <row r="135" spans="2:4">
      <c r="B135">
        <v>133</v>
      </c>
      <c r="C135">
        <v>-0.96799999999999997</v>
      </c>
      <c r="D135">
        <v>56.418999999999997</v>
      </c>
    </row>
    <row r="136" spans="2:4">
      <c r="B136">
        <v>134</v>
      </c>
      <c r="C136">
        <v>-0.96799999999999997</v>
      </c>
      <c r="D136">
        <v>55.451999999999998</v>
      </c>
    </row>
    <row r="137" spans="2:4">
      <c r="B137">
        <v>135</v>
      </c>
      <c r="C137">
        <v>-0.96799999999999997</v>
      </c>
      <c r="D137">
        <v>54.484000000000002</v>
      </c>
    </row>
    <row r="138" spans="2:4">
      <c r="B138">
        <v>136</v>
      </c>
      <c r="C138">
        <v>-0.96799999999999997</v>
      </c>
      <c r="D138">
        <v>53.515999999999998</v>
      </c>
    </row>
    <row r="139" spans="2:4">
      <c r="B139">
        <v>137</v>
      </c>
      <c r="C139">
        <v>-0.96799999999999997</v>
      </c>
      <c r="D139">
        <v>52.548000000000002</v>
      </c>
    </row>
    <row r="140" spans="2:4">
      <c r="B140">
        <v>138</v>
      </c>
      <c r="C140">
        <v>-0.96799999999999997</v>
      </c>
      <c r="D140">
        <v>51.581000000000003</v>
      </c>
    </row>
    <row r="141" spans="2:4">
      <c r="B141">
        <v>139</v>
      </c>
      <c r="C141">
        <v>-0.96799999999999997</v>
      </c>
      <c r="D141">
        <v>50.613</v>
      </c>
    </row>
    <row r="142" spans="2:4">
      <c r="B142">
        <v>140</v>
      </c>
      <c r="C142">
        <v>-0.96799999999999997</v>
      </c>
      <c r="D142">
        <v>49.645000000000003</v>
      </c>
    </row>
    <row r="143" spans="2:4">
      <c r="B143">
        <v>141</v>
      </c>
      <c r="C143">
        <v>-0.96799999999999997</v>
      </c>
      <c r="D143">
        <v>48.677</v>
      </c>
    </row>
    <row r="144" spans="2:4">
      <c r="B144">
        <v>142</v>
      </c>
      <c r="C144">
        <v>-0.96799999999999997</v>
      </c>
      <c r="D144">
        <v>47.71</v>
      </c>
    </row>
    <row r="145" spans="2:4">
      <c r="B145">
        <v>143</v>
      </c>
      <c r="C145">
        <v>-0.96799999999999997</v>
      </c>
      <c r="D145">
        <v>46.741999999999997</v>
      </c>
    </row>
    <row r="146" spans="2:4">
      <c r="B146">
        <v>144</v>
      </c>
      <c r="C146">
        <v>-0.96799999999999997</v>
      </c>
      <c r="D146">
        <v>45.774000000000001</v>
      </c>
    </row>
    <row r="147" spans="2:4">
      <c r="B147">
        <v>145</v>
      </c>
      <c r="C147">
        <v>-0.96799999999999997</v>
      </c>
      <c r="D147">
        <v>44.805999999999997</v>
      </c>
    </row>
    <row r="148" spans="2:4">
      <c r="B148">
        <v>146</v>
      </c>
      <c r="C148">
        <v>-0.96799999999999997</v>
      </c>
      <c r="D148">
        <v>43.838999999999999</v>
      </c>
    </row>
    <row r="149" spans="2:4">
      <c r="B149">
        <v>147</v>
      </c>
      <c r="C149">
        <v>-0.96799999999999997</v>
      </c>
      <c r="D149">
        <v>42.871000000000002</v>
      </c>
    </row>
    <row r="150" spans="2:4">
      <c r="B150">
        <v>148</v>
      </c>
      <c r="C150">
        <v>-0.96799999999999997</v>
      </c>
      <c r="D150">
        <v>41.902999999999999</v>
      </c>
    </row>
    <row r="151" spans="2:4">
      <c r="B151">
        <v>149</v>
      </c>
      <c r="C151">
        <v>-0.96799999999999997</v>
      </c>
      <c r="D151">
        <v>40.935000000000002</v>
      </c>
    </row>
    <row r="152" spans="2:4">
      <c r="B152">
        <v>150</v>
      </c>
      <c r="C152">
        <v>-0.96799999999999997</v>
      </c>
      <c r="D152">
        <v>39.968000000000004</v>
      </c>
    </row>
    <row r="153" spans="2:4">
      <c r="B153">
        <v>151</v>
      </c>
      <c r="C153">
        <v>-0.96799999999999997</v>
      </c>
      <c r="D153">
        <v>39</v>
      </c>
    </row>
    <row r="154" spans="2:4">
      <c r="B154">
        <v>152</v>
      </c>
      <c r="C154">
        <v>-1.4670000000000001</v>
      </c>
      <c r="D154">
        <v>37.533000000000001</v>
      </c>
    </row>
    <row r="155" spans="2:4">
      <c r="B155">
        <v>153</v>
      </c>
      <c r="C155">
        <v>-1.4670000000000001</v>
      </c>
      <c r="D155">
        <v>36.067</v>
      </c>
    </row>
    <row r="156" spans="2:4">
      <c r="B156">
        <v>154</v>
      </c>
      <c r="C156">
        <v>-1.4670000000000001</v>
      </c>
      <c r="D156">
        <v>34.6</v>
      </c>
    </row>
    <row r="157" spans="2:4">
      <c r="B157">
        <v>155</v>
      </c>
      <c r="C157">
        <v>-1.4670000000000001</v>
      </c>
      <c r="D157">
        <v>33.133000000000003</v>
      </c>
    </row>
    <row r="158" spans="2:4">
      <c r="B158">
        <v>156</v>
      </c>
      <c r="C158">
        <v>-1.4670000000000001</v>
      </c>
      <c r="D158">
        <v>31.667000000000002</v>
      </c>
    </row>
    <row r="159" spans="2:4">
      <c r="B159">
        <v>157</v>
      </c>
      <c r="C159">
        <v>-1.4670000000000001</v>
      </c>
      <c r="D159">
        <v>30.2</v>
      </c>
    </row>
    <row r="160" spans="2:4">
      <c r="B160">
        <v>158</v>
      </c>
      <c r="C160">
        <v>-1.4670000000000001</v>
      </c>
      <c r="D160">
        <v>28.733000000000001</v>
      </c>
    </row>
    <row r="161" spans="2:4">
      <c r="B161">
        <v>159</v>
      </c>
      <c r="C161">
        <v>-1.4670000000000001</v>
      </c>
      <c r="D161">
        <v>27.266999999999999</v>
      </c>
    </row>
    <row r="162" spans="2:4">
      <c r="B162">
        <v>160</v>
      </c>
      <c r="C162">
        <v>-1.4670000000000001</v>
      </c>
      <c r="D162">
        <v>25.8</v>
      </c>
    </row>
    <row r="163" spans="2:4">
      <c r="B163">
        <v>161</v>
      </c>
      <c r="C163">
        <v>-1.4670000000000001</v>
      </c>
      <c r="D163">
        <v>24.332999999999998</v>
      </c>
    </row>
    <row r="164" spans="2:4">
      <c r="B164">
        <v>162</v>
      </c>
      <c r="C164">
        <v>-1.4670000000000001</v>
      </c>
      <c r="D164">
        <v>22.867000000000001</v>
      </c>
    </row>
    <row r="165" spans="2:4">
      <c r="B165">
        <v>163</v>
      </c>
      <c r="C165">
        <v>-1.4670000000000001</v>
      </c>
      <c r="D165">
        <v>21.4</v>
      </c>
    </row>
    <row r="166" spans="2:4">
      <c r="B166">
        <v>164</v>
      </c>
      <c r="C166">
        <v>-1.4670000000000001</v>
      </c>
      <c r="D166">
        <v>19.933</v>
      </c>
    </row>
    <row r="167" spans="2:4">
      <c r="B167">
        <v>165</v>
      </c>
      <c r="C167">
        <v>-1.4670000000000001</v>
      </c>
      <c r="D167">
        <v>18.466999999999999</v>
      </c>
    </row>
    <row r="168" spans="2:4">
      <c r="B168">
        <v>166</v>
      </c>
      <c r="C168">
        <v>-1.4670000000000001</v>
      </c>
      <c r="D168">
        <v>17</v>
      </c>
    </row>
    <row r="169" spans="2:4">
      <c r="B169">
        <v>167</v>
      </c>
      <c r="C169">
        <v>-1.4670000000000001</v>
      </c>
      <c r="D169">
        <v>15.532999999999999</v>
      </c>
    </row>
    <row r="170" spans="2:4">
      <c r="B170">
        <v>168</v>
      </c>
      <c r="C170">
        <v>-1.4670000000000001</v>
      </c>
      <c r="D170">
        <v>14.067</v>
      </c>
    </row>
    <row r="171" spans="2:4">
      <c r="B171">
        <v>169</v>
      </c>
      <c r="C171">
        <v>-1.4670000000000001</v>
      </c>
      <c r="D171">
        <v>12.6</v>
      </c>
    </row>
    <row r="172" spans="2:4">
      <c r="B172">
        <v>170</v>
      </c>
      <c r="C172">
        <v>-1.4670000000000001</v>
      </c>
      <c r="D172">
        <v>11.132999999999999</v>
      </c>
    </row>
    <row r="173" spans="2:4">
      <c r="B173">
        <v>171</v>
      </c>
      <c r="C173">
        <v>-1.4670000000000001</v>
      </c>
      <c r="D173">
        <v>9.6669999999999998</v>
      </c>
    </row>
    <row r="174" spans="2:4">
      <c r="B174">
        <v>172</v>
      </c>
      <c r="C174">
        <v>48.533000000000001</v>
      </c>
      <c r="D174">
        <v>58.2</v>
      </c>
    </row>
    <row r="175" spans="2:4">
      <c r="B175">
        <v>173</v>
      </c>
      <c r="C175">
        <v>-1.4670000000000001</v>
      </c>
      <c r="D175">
        <v>56.732999999999997</v>
      </c>
    </row>
    <row r="176" spans="2:4">
      <c r="B176">
        <v>174</v>
      </c>
      <c r="C176">
        <v>-1.4670000000000001</v>
      </c>
      <c r="D176">
        <v>55.267000000000003</v>
      </c>
    </row>
    <row r="177" spans="2:4">
      <c r="B177">
        <v>175</v>
      </c>
      <c r="C177">
        <v>-1.4670000000000001</v>
      </c>
      <c r="D177">
        <v>53.8</v>
      </c>
    </row>
    <row r="178" spans="2:4">
      <c r="B178">
        <v>176</v>
      </c>
      <c r="C178">
        <v>-1.4670000000000001</v>
      </c>
      <c r="D178">
        <v>52.332999999999998</v>
      </c>
    </row>
    <row r="179" spans="2:4">
      <c r="B179">
        <v>177</v>
      </c>
      <c r="C179">
        <v>-1.4670000000000001</v>
      </c>
      <c r="D179">
        <v>50.866999999999997</v>
      </c>
    </row>
    <row r="180" spans="2:4">
      <c r="B180">
        <v>178</v>
      </c>
      <c r="C180">
        <v>-1.4670000000000001</v>
      </c>
      <c r="D180">
        <v>49.4</v>
      </c>
    </row>
    <row r="181" spans="2:4">
      <c r="B181">
        <v>179</v>
      </c>
      <c r="C181">
        <v>-1.4670000000000001</v>
      </c>
      <c r="D181">
        <v>47.933</v>
      </c>
    </row>
    <row r="182" spans="2:4">
      <c r="B182">
        <v>180</v>
      </c>
      <c r="C182">
        <v>-1.4670000000000001</v>
      </c>
      <c r="D182">
        <v>46.466999999999999</v>
      </c>
    </row>
    <row r="183" spans="2:4">
      <c r="B183">
        <v>181</v>
      </c>
      <c r="C183">
        <v>-1.4670000000000001</v>
      </c>
      <c r="D183">
        <v>45</v>
      </c>
    </row>
    <row r="184" spans="2:4">
      <c r="B184">
        <v>182</v>
      </c>
      <c r="C184">
        <v>-1.032</v>
      </c>
      <c r="D184">
        <v>43.968000000000004</v>
      </c>
    </row>
    <row r="185" spans="2:4">
      <c r="B185">
        <v>183</v>
      </c>
      <c r="C185">
        <v>-1.032</v>
      </c>
      <c r="D185">
        <v>42.935000000000002</v>
      </c>
    </row>
    <row r="186" spans="2:4">
      <c r="B186">
        <v>184</v>
      </c>
      <c r="C186">
        <v>-1.032</v>
      </c>
      <c r="D186">
        <v>41.902999999999999</v>
      </c>
    </row>
    <row r="187" spans="2:4">
      <c r="B187">
        <v>185</v>
      </c>
      <c r="C187">
        <v>-1.032</v>
      </c>
      <c r="D187">
        <v>40.871000000000002</v>
      </c>
    </row>
    <row r="188" spans="2:4">
      <c r="B188">
        <v>186</v>
      </c>
      <c r="C188">
        <v>-1.032</v>
      </c>
      <c r="D188">
        <v>39.838999999999999</v>
      </c>
    </row>
    <row r="189" spans="2:4">
      <c r="B189">
        <v>187</v>
      </c>
      <c r="C189">
        <v>-1.032</v>
      </c>
      <c r="D189">
        <v>38.805999999999997</v>
      </c>
    </row>
    <row r="190" spans="2:4">
      <c r="B190">
        <v>188</v>
      </c>
      <c r="C190">
        <v>-1.032</v>
      </c>
      <c r="D190">
        <v>37.774000000000001</v>
      </c>
    </row>
    <row r="191" spans="2:4">
      <c r="B191">
        <v>189</v>
      </c>
      <c r="C191">
        <v>-1.032</v>
      </c>
      <c r="D191">
        <v>36.741999999999997</v>
      </c>
    </row>
    <row r="192" spans="2:4">
      <c r="B192">
        <v>190</v>
      </c>
      <c r="C192">
        <v>-1.032</v>
      </c>
      <c r="D192">
        <v>35.71</v>
      </c>
    </row>
    <row r="193" spans="2:4">
      <c r="B193">
        <v>191</v>
      </c>
      <c r="C193">
        <v>-1.032</v>
      </c>
      <c r="D193">
        <v>34.677</v>
      </c>
    </row>
    <row r="194" spans="2:4">
      <c r="B194">
        <v>192</v>
      </c>
      <c r="C194">
        <v>-1.032</v>
      </c>
      <c r="D194">
        <v>33.645000000000003</v>
      </c>
    </row>
    <row r="195" spans="2:4">
      <c r="B195">
        <v>193</v>
      </c>
      <c r="C195">
        <v>-1.032</v>
      </c>
      <c r="D195">
        <v>32.613</v>
      </c>
    </row>
    <row r="196" spans="2:4">
      <c r="B196">
        <v>194</v>
      </c>
      <c r="C196">
        <v>-1.032</v>
      </c>
      <c r="D196">
        <v>31.581</v>
      </c>
    </row>
    <row r="197" spans="2:4">
      <c r="B197">
        <v>195</v>
      </c>
      <c r="C197">
        <v>-1.032</v>
      </c>
      <c r="D197">
        <v>30.547999999999998</v>
      </c>
    </row>
    <row r="198" spans="2:4">
      <c r="B198">
        <v>196</v>
      </c>
      <c r="C198">
        <v>-1.032</v>
      </c>
      <c r="D198">
        <v>29.515999999999998</v>
      </c>
    </row>
    <row r="199" spans="2:4">
      <c r="B199">
        <v>197</v>
      </c>
      <c r="C199">
        <v>-1.032</v>
      </c>
      <c r="D199">
        <v>28.484000000000002</v>
      </c>
    </row>
    <row r="200" spans="2:4">
      <c r="B200">
        <v>198</v>
      </c>
      <c r="C200">
        <v>-1.032</v>
      </c>
      <c r="D200">
        <v>27.452000000000002</v>
      </c>
    </row>
    <row r="201" spans="2:4">
      <c r="B201">
        <v>199</v>
      </c>
      <c r="C201">
        <v>-1.032</v>
      </c>
      <c r="D201">
        <v>26.419</v>
      </c>
    </row>
    <row r="202" spans="2:4">
      <c r="B202">
        <v>200</v>
      </c>
      <c r="C202">
        <v>-1.032</v>
      </c>
      <c r="D202">
        <v>25.387</v>
      </c>
    </row>
    <row r="203" spans="2:4">
      <c r="B203">
        <v>201</v>
      </c>
      <c r="C203">
        <v>-1.032</v>
      </c>
      <c r="D203">
        <v>24.355</v>
      </c>
    </row>
    <row r="204" spans="2:4">
      <c r="B204">
        <v>202</v>
      </c>
      <c r="C204">
        <v>-1.032</v>
      </c>
      <c r="D204">
        <v>23.323</v>
      </c>
    </row>
    <row r="205" spans="2:4">
      <c r="B205">
        <v>203</v>
      </c>
      <c r="C205">
        <v>-1.032</v>
      </c>
      <c r="D205">
        <v>22.29</v>
      </c>
    </row>
    <row r="206" spans="2:4">
      <c r="B206">
        <v>204</v>
      </c>
      <c r="C206">
        <v>-1.032</v>
      </c>
      <c r="D206">
        <v>21.257999999999999</v>
      </c>
    </row>
    <row r="207" spans="2:4">
      <c r="B207">
        <v>205</v>
      </c>
      <c r="C207">
        <v>-1.032</v>
      </c>
      <c r="D207">
        <v>20.225999999999999</v>
      </c>
    </row>
    <row r="208" spans="2:4">
      <c r="B208">
        <v>206</v>
      </c>
      <c r="C208">
        <v>-1.032</v>
      </c>
      <c r="D208">
        <v>19.193999999999999</v>
      </c>
    </row>
    <row r="209" spans="2:4">
      <c r="B209">
        <v>207</v>
      </c>
      <c r="C209">
        <v>-1.032</v>
      </c>
      <c r="D209">
        <v>18.161000000000001</v>
      </c>
    </row>
    <row r="210" spans="2:4">
      <c r="B210">
        <v>208</v>
      </c>
      <c r="C210">
        <v>48.968000000000004</v>
      </c>
      <c r="D210">
        <v>67.129000000000005</v>
      </c>
    </row>
    <row r="211" spans="2:4">
      <c r="B211">
        <v>209</v>
      </c>
      <c r="C211">
        <v>-1.032</v>
      </c>
      <c r="D211">
        <v>66.096999999999994</v>
      </c>
    </row>
    <row r="212" spans="2:4">
      <c r="B212">
        <v>210</v>
      </c>
      <c r="C212">
        <v>-1.032</v>
      </c>
      <c r="D212">
        <v>65.064999999999998</v>
      </c>
    </row>
    <row r="213" spans="2:4">
      <c r="B213">
        <v>211</v>
      </c>
      <c r="C213">
        <v>-1.032</v>
      </c>
      <c r="D213">
        <v>64.031999999999996</v>
      </c>
    </row>
    <row r="214" spans="2:4">
      <c r="B214">
        <v>212</v>
      </c>
      <c r="C214">
        <v>-1.032</v>
      </c>
      <c r="D214">
        <v>63</v>
      </c>
    </row>
    <row r="215" spans="2:4">
      <c r="B215">
        <v>213</v>
      </c>
      <c r="C215">
        <v>-1.29</v>
      </c>
      <c r="D215">
        <v>61.71</v>
      </c>
    </row>
    <row r="216" spans="2:4">
      <c r="B216">
        <v>214</v>
      </c>
      <c r="C216">
        <v>-1.29</v>
      </c>
      <c r="D216">
        <v>60.418999999999997</v>
      </c>
    </row>
    <row r="217" spans="2:4">
      <c r="B217">
        <v>215</v>
      </c>
      <c r="C217">
        <v>-1.29</v>
      </c>
      <c r="D217">
        <v>59.128999999999998</v>
      </c>
    </row>
    <row r="218" spans="2:4">
      <c r="B218">
        <v>216</v>
      </c>
      <c r="C218">
        <v>-1.29</v>
      </c>
      <c r="D218">
        <v>57.838999999999999</v>
      </c>
    </row>
    <row r="219" spans="2:4">
      <c r="B219">
        <v>217</v>
      </c>
      <c r="C219">
        <v>-1.29</v>
      </c>
      <c r="D219">
        <v>56.548000000000002</v>
      </c>
    </row>
    <row r="220" spans="2:4">
      <c r="B220">
        <v>218</v>
      </c>
      <c r="C220">
        <v>-1.29</v>
      </c>
      <c r="D220">
        <v>55.258000000000003</v>
      </c>
    </row>
    <row r="221" spans="2:4">
      <c r="B221">
        <v>219</v>
      </c>
      <c r="C221">
        <v>-1.29</v>
      </c>
      <c r="D221">
        <v>53.968000000000004</v>
      </c>
    </row>
    <row r="222" spans="2:4">
      <c r="B222">
        <v>220</v>
      </c>
      <c r="C222">
        <v>-1.29</v>
      </c>
      <c r="D222">
        <v>52.677</v>
      </c>
    </row>
    <row r="223" spans="2:4">
      <c r="B223">
        <v>221</v>
      </c>
      <c r="C223">
        <v>-1.29</v>
      </c>
      <c r="D223">
        <v>51.387</v>
      </c>
    </row>
    <row r="224" spans="2:4">
      <c r="B224">
        <v>222</v>
      </c>
      <c r="C224">
        <v>-1.29</v>
      </c>
      <c r="D224">
        <v>50.097000000000001</v>
      </c>
    </row>
    <row r="225" spans="2:4">
      <c r="B225">
        <v>223</v>
      </c>
      <c r="C225">
        <v>-1.29</v>
      </c>
      <c r="D225">
        <v>48.805999999999997</v>
      </c>
    </row>
    <row r="226" spans="2:4">
      <c r="B226">
        <v>224</v>
      </c>
      <c r="C226">
        <v>-1.29</v>
      </c>
      <c r="D226">
        <v>47.515999999999998</v>
      </c>
    </row>
    <row r="227" spans="2:4">
      <c r="B227">
        <v>225</v>
      </c>
      <c r="C227">
        <v>-1.29</v>
      </c>
      <c r="D227">
        <v>46.225999999999999</v>
      </c>
    </row>
    <row r="228" spans="2:4">
      <c r="B228">
        <v>226</v>
      </c>
      <c r="C228">
        <v>-1.29</v>
      </c>
      <c r="D228">
        <v>44.935000000000002</v>
      </c>
    </row>
    <row r="229" spans="2:4">
      <c r="B229">
        <v>227</v>
      </c>
      <c r="C229">
        <v>-1.29</v>
      </c>
      <c r="D229">
        <v>43.645000000000003</v>
      </c>
    </row>
    <row r="230" spans="2:4">
      <c r="B230">
        <v>228</v>
      </c>
      <c r="C230">
        <v>-1.29</v>
      </c>
      <c r="D230">
        <v>42.354999999999997</v>
      </c>
    </row>
    <row r="231" spans="2:4">
      <c r="B231">
        <v>229</v>
      </c>
      <c r="C231">
        <v>-1.29</v>
      </c>
      <c r="D231">
        <v>41.064999999999998</v>
      </c>
    </row>
    <row r="232" spans="2:4">
      <c r="B232">
        <v>230</v>
      </c>
      <c r="C232">
        <v>-1.29</v>
      </c>
      <c r="D232">
        <v>39.774000000000001</v>
      </c>
    </row>
    <row r="233" spans="2:4">
      <c r="B233">
        <v>231</v>
      </c>
      <c r="C233">
        <v>-1.29</v>
      </c>
      <c r="D233">
        <v>38.484000000000002</v>
      </c>
    </row>
    <row r="234" spans="2:4">
      <c r="B234">
        <v>232</v>
      </c>
      <c r="C234">
        <v>-1.29</v>
      </c>
      <c r="D234">
        <v>37.194000000000003</v>
      </c>
    </row>
    <row r="235" spans="2:4">
      <c r="B235">
        <v>233</v>
      </c>
      <c r="C235">
        <v>-1.29</v>
      </c>
      <c r="D235">
        <v>35.902999999999999</v>
      </c>
    </row>
    <row r="236" spans="2:4">
      <c r="B236">
        <v>234</v>
      </c>
      <c r="C236">
        <v>-1.29</v>
      </c>
      <c r="D236">
        <v>34.613</v>
      </c>
    </row>
    <row r="237" spans="2:4">
      <c r="B237">
        <v>235</v>
      </c>
      <c r="C237">
        <v>-1.29</v>
      </c>
      <c r="D237">
        <v>33.323</v>
      </c>
    </row>
    <row r="238" spans="2:4">
      <c r="B238">
        <v>236</v>
      </c>
      <c r="C238">
        <v>-1.29</v>
      </c>
      <c r="D238">
        <v>32.031999999999996</v>
      </c>
    </row>
    <row r="239" spans="2:4">
      <c r="B239">
        <v>237</v>
      </c>
      <c r="C239">
        <v>-1.29</v>
      </c>
      <c r="D239">
        <v>30.742000000000001</v>
      </c>
    </row>
    <row r="240" spans="2:4">
      <c r="B240">
        <v>238</v>
      </c>
      <c r="C240">
        <v>-1.29</v>
      </c>
      <c r="D240">
        <v>29.452000000000002</v>
      </c>
    </row>
    <row r="241" spans="2:4">
      <c r="B241">
        <v>239</v>
      </c>
      <c r="C241">
        <v>-1.29</v>
      </c>
      <c r="D241">
        <v>28.161000000000001</v>
      </c>
    </row>
    <row r="242" spans="2:4">
      <c r="B242">
        <v>240</v>
      </c>
      <c r="C242">
        <v>-1.29</v>
      </c>
      <c r="D242">
        <v>26.870999999999999</v>
      </c>
    </row>
    <row r="243" spans="2:4">
      <c r="B243">
        <v>241</v>
      </c>
      <c r="C243">
        <v>-1.29</v>
      </c>
      <c r="D243">
        <v>25.581</v>
      </c>
    </row>
    <row r="244" spans="2:4">
      <c r="B244">
        <v>242</v>
      </c>
      <c r="C244">
        <v>-1.29</v>
      </c>
      <c r="D244">
        <v>24.29</v>
      </c>
    </row>
    <row r="245" spans="2:4">
      <c r="B245">
        <v>243</v>
      </c>
      <c r="C245">
        <v>-1.29</v>
      </c>
      <c r="D245">
        <v>23</v>
      </c>
    </row>
    <row r="246" spans="2:4">
      <c r="B246">
        <v>244</v>
      </c>
      <c r="C246">
        <v>-1.333</v>
      </c>
      <c r="D246">
        <v>21.667000000000002</v>
      </c>
    </row>
    <row r="247" spans="2:4">
      <c r="B247">
        <v>245</v>
      </c>
      <c r="C247">
        <v>-1.333</v>
      </c>
      <c r="D247">
        <v>20.332999999999998</v>
      </c>
    </row>
    <row r="248" spans="2:4">
      <c r="B248">
        <v>246</v>
      </c>
      <c r="C248">
        <v>-1.333</v>
      </c>
      <c r="D248">
        <v>19</v>
      </c>
    </row>
    <row r="249" spans="2:4">
      <c r="B249">
        <v>247</v>
      </c>
      <c r="C249">
        <v>-1.333</v>
      </c>
      <c r="D249">
        <v>17.667000000000002</v>
      </c>
    </row>
    <row r="250" spans="2:4">
      <c r="B250">
        <v>248</v>
      </c>
      <c r="C250">
        <v>-1.333</v>
      </c>
      <c r="D250">
        <v>16.332999999999998</v>
      </c>
    </row>
    <row r="251" spans="2:4">
      <c r="B251">
        <v>249</v>
      </c>
      <c r="C251">
        <v>-1.333</v>
      </c>
      <c r="D251">
        <v>15</v>
      </c>
    </row>
    <row r="252" spans="2:4">
      <c r="B252">
        <v>250</v>
      </c>
      <c r="C252">
        <v>-1.333</v>
      </c>
      <c r="D252">
        <v>13.667</v>
      </c>
    </row>
    <row r="253" spans="2:4">
      <c r="B253">
        <v>251</v>
      </c>
      <c r="C253">
        <v>-1.333</v>
      </c>
      <c r="D253">
        <v>12.333</v>
      </c>
    </row>
    <row r="254" spans="2:4">
      <c r="B254">
        <v>252</v>
      </c>
      <c r="C254">
        <v>-1.333</v>
      </c>
      <c r="D254">
        <v>11</v>
      </c>
    </row>
    <row r="255" spans="2:4">
      <c r="B255">
        <v>253</v>
      </c>
      <c r="C255">
        <v>-1.333</v>
      </c>
      <c r="D255">
        <v>9.6669999999999998</v>
      </c>
    </row>
    <row r="256" spans="2:4">
      <c r="B256">
        <v>254</v>
      </c>
      <c r="C256">
        <v>-1.333</v>
      </c>
      <c r="D256">
        <v>8.3330000000000002</v>
      </c>
    </row>
    <row r="257" spans="2:4">
      <c r="B257">
        <v>255</v>
      </c>
      <c r="C257">
        <v>-1.333</v>
      </c>
      <c r="D257">
        <v>7</v>
      </c>
    </row>
    <row r="258" spans="2:4">
      <c r="B258">
        <v>256</v>
      </c>
      <c r="C258">
        <v>-1.333</v>
      </c>
      <c r="D258">
        <v>5.6669999999999998</v>
      </c>
    </row>
    <row r="259" spans="2:4">
      <c r="B259">
        <v>257</v>
      </c>
      <c r="C259">
        <v>-1.333</v>
      </c>
      <c r="D259">
        <v>4.3330000000000002</v>
      </c>
    </row>
    <row r="260" spans="2:4">
      <c r="B260">
        <v>258</v>
      </c>
      <c r="C260">
        <v>-1.333</v>
      </c>
      <c r="D260">
        <v>3</v>
      </c>
    </row>
    <row r="261" spans="2:4">
      <c r="B261">
        <v>259</v>
      </c>
      <c r="C261">
        <v>48.667000000000002</v>
      </c>
      <c r="D261">
        <v>51.667000000000002</v>
      </c>
    </row>
    <row r="262" spans="2:4">
      <c r="B262">
        <v>260</v>
      </c>
      <c r="C262">
        <v>-1.333</v>
      </c>
      <c r="D262">
        <v>50.332999999999998</v>
      </c>
    </row>
    <row r="263" spans="2:4">
      <c r="B263">
        <v>261</v>
      </c>
      <c r="C263">
        <v>-1.333</v>
      </c>
      <c r="D263">
        <v>49</v>
      </c>
    </row>
    <row r="264" spans="2:4">
      <c r="B264">
        <v>262</v>
      </c>
      <c r="C264">
        <v>-1.333</v>
      </c>
      <c r="D264">
        <v>47.667000000000002</v>
      </c>
    </row>
    <row r="265" spans="2:4">
      <c r="B265">
        <v>263</v>
      </c>
      <c r="C265">
        <v>-1.333</v>
      </c>
      <c r="D265">
        <v>46.332999999999998</v>
      </c>
    </row>
    <row r="266" spans="2:4">
      <c r="B266">
        <v>264</v>
      </c>
      <c r="C266">
        <v>-1.333</v>
      </c>
      <c r="D266">
        <v>45</v>
      </c>
    </row>
    <row r="267" spans="2:4">
      <c r="B267">
        <v>265</v>
      </c>
      <c r="C267">
        <v>-1.333</v>
      </c>
      <c r="D267">
        <v>43.667000000000002</v>
      </c>
    </row>
    <row r="268" spans="2:4">
      <c r="B268">
        <v>266</v>
      </c>
      <c r="C268">
        <v>-1.333</v>
      </c>
      <c r="D268">
        <v>42.332999999999998</v>
      </c>
    </row>
    <row r="269" spans="2:4">
      <c r="B269">
        <v>267</v>
      </c>
      <c r="C269">
        <v>-1.333</v>
      </c>
      <c r="D269">
        <v>41</v>
      </c>
    </row>
    <row r="270" spans="2:4">
      <c r="B270">
        <v>268</v>
      </c>
      <c r="C270">
        <v>-1.333</v>
      </c>
      <c r="D270">
        <v>39.667000000000002</v>
      </c>
    </row>
    <row r="271" spans="2:4">
      <c r="B271">
        <v>269</v>
      </c>
      <c r="C271">
        <v>-1.333</v>
      </c>
      <c r="D271">
        <v>38.332999999999998</v>
      </c>
    </row>
    <row r="272" spans="2:4">
      <c r="B272">
        <v>270</v>
      </c>
      <c r="C272">
        <v>-1.333</v>
      </c>
      <c r="D272">
        <v>37</v>
      </c>
    </row>
    <row r="273" spans="2:4">
      <c r="B273">
        <v>271</v>
      </c>
      <c r="C273">
        <v>-1.333</v>
      </c>
      <c r="D273">
        <v>35.667000000000002</v>
      </c>
    </row>
    <row r="274" spans="2:4">
      <c r="B274">
        <v>272</v>
      </c>
      <c r="C274">
        <v>-1.333</v>
      </c>
      <c r="D274">
        <v>34.332999999999998</v>
      </c>
    </row>
    <row r="275" spans="2:4">
      <c r="B275">
        <v>273</v>
      </c>
      <c r="C275">
        <v>-1.333</v>
      </c>
      <c r="D275">
        <v>33</v>
      </c>
    </row>
    <row r="276" spans="2:4">
      <c r="B276">
        <v>274</v>
      </c>
      <c r="C276">
        <v>-0.96799999999999997</v>
      </c>
      <c r="D276">
        <v>32.031999999999996</v>
      </c>
    </row>
    <row r="277" spans="2:4">
      <c r="B277">
        <v>275</v>
      </c>
      <c r="C277">
        <v>-0.96799999999999997</v>
      </c>
      <c r="D277">
        <v>31.065000000000001</v>
      </c>
    </row>
    <row r="278" spans="2:4">
      <c r="B278">
        <v>276</v>
      </c>
      <c r="C278">
        <v>-0.96799999999999997</v>
      </c>
      <c r="D278">
        <v>30.097000000000001</v>
      </c>
    </row>
    <row r="279" spans="2:4">
      <c r="B279">
        <v>277</v>
      </c>
      <c r="C279">
        <v>-0.96799999999999997</v>
      </c>
      <c r="D279">
        <v>29.129000000000001</v>
      </c>
    </row>
    <row r="280" spans="2:4">
      <c r="B280">
        <v>278</v>
      </c>
      <c r="C280">
        <v>-0.96799999999999997</v>
      </c>
      <c r="D280">
        <v>28.161000000000001</v>
      </c>
    </row>
    <row r="281" spans="2:4">
      <c r="B281">
        <v>279</v>
      </c>
      <c r="C281">
        <v>-0.96799999999999997</v>
      </c>
      <c r="D281">
        <v>27.193999999999999</v>
      </c>
    </row>
    <row r="282" spans="2:4">
      <c r="B282">
        <v>280</v>
      </c>
      <c r="C282">
        <v>-0.96799999999999997</v>
      </c>
      <c r="D282">
        <v>26.225999999999999</v>
      </c>
    </row>
    <row r="283" spans="2:4">
      <c r="B283">
        <v>281</v>
      </c>
      <c r="C283">
        <v>-0.96799999999999997</v>
      </c>
      <c r="D283">
        <v>25.257999999999999</v>
      </c>
    </row>
    <row r="284" spans="2:4">
      <c r="B284">
        <v>282</v>
      </c>
      <c r="C284">
        <v>-0.96799999999999997</v>
      </c>
      <c r="D284">
        <v>24.29</v>
      </c>
    </row>
    <row r="285" spans="2:4">
      <c r="B285">
        <v>283</v>
      </c>
      <c r="C285">
        <v>-0.96799999999999997</v>
      </c>
      <c r="D285">
        <v>23.323</v>
      </c>
    </row>
    <row r="286" spans="2:4">
      <c r="B286">
        <v>284</v>
      </c>
      <c r="C286">
        <v>-0.96799999999999997</v>
      </c>
      <c r="D286">
        <v>22.355</v>
      </c>
    </row>
    <row r="287" spans="2:4">
      <c r="B287">
        <v>285</v>
      </c>
      <c r="C287">
        <v>-0.96799999999999997</v>
      </c>
      <c r="D287">
        <v>21.387</v>
      </c>
    </row>
    <row r="288" spans="2:4">
      <c r="B288">
        <v>286</v>
      </c>
      <c r="C288">
        <v>-0.96799999999999997</v>
      </c>
      <c r="D288">
        <v>20.419</v>
      </c>
    </row>
    <row r="289" spans="2:4">
      <c r="B289">
        <v>287</v>
      </c>
      <c r="C289">
        <v>-0.96799999999999997</v>
      </c>
      <c r="D289">
        <v>19.452000000000002</v>
      </c>
    </row>
    <row r="290" spans="2:4">
      <c r="B290">
        <v>288</v>
      </c>
      <c r="C290">
        <v>-0.96799999999999997</v>
      </c>
      <c r="D290">
        <v>18.484000000000002</v>
      </c>
    </row>
    <row r="291" spans="2:4">
      <c r="B291">
        <v>289</v>
      </c>
      <c r="C291">
        <v>-0.96799999999999997</v>
      </c>
      <c r="D291">
        <v>17.515999999999998</v>
      </c>
    </row>
    <row r="292" spans="2:4">
      <c r="B292">
        <v>290</v>
      </c>
      <c r="C292">
        <v>49.031999999999996</v>
      </c>
      <c r="D292">
        <v>66.548000000000002</v>
      </c>
    </row>
    <row r="293" spans="2:4">
      <c r="B293">
        <v>291</v>
      </c>
      <c r="C293">
        <v>-0.96799999999999997</v>
      </c>
      <c r="D293">
        <v>65.581000000000003</v>
      </c>
    </row>
    <row r="294" spans="2:4">
      <c r="B294">
        <v>292</v>
      </c>
      <c r="C294">
        <v>-0.96799999999999997</v>
      </c>
      <c r="D294">
        <v>64.613</v>
      </c>
    </row>
    <row r="295" spans="2:4">
      <c r="B295">
        <v>293</v>
      </c>
      <c r="C295">
        <v>-0.96799999999999997</v>
      </c>
      <c r="D295">
        <v>63.645000000000003</v>
      </c>
    </row>
    <row r="296" spans="2:4">
      <c r="B296">
        <v>294</v>
      </c>
      <c r="C296">
        <v>-0.96799999999999997</v>
      </c>
      <c r="D296">
        <v>62.677</v>
      </c>
    </row>
    <row r="297" spans="2:4">
      <c r="B297">
        <v>295</v>
      </c>
      <c r="C297">
        <v>-0.96799999999999997</v>
      </c>
      <c r="D297">
        <v>61.71</v>
      </c>
    </row>
    <row r="298" spans="2:4">
      <c r="B298">
        <v>296</v>
      </c>
      <c r="C298">
        <v>-0.96799999999999997</v>
      </c>
      <c r="D298">
        <v>60.741999999999997</v>
      </c>
    </row>
    <row r="299" spans="2:4">
      <c r="B299">
        <v>297</v>
      </c>
      <c r="C299">
        <v>-0.96799999999999997</v>
      </c>
      <c r="D299">
        <v>59.774000000000001</v>
      </c>
    </row>
    <row r="300" spans="2:4">
      <c r="B300">
        <v>298</v>
      </c>
      <c r="C300">
        <v>-0.96799999999999997</v>
      </c>
      <c r="D300">
        <v>58.805999999999997</v>
      </c>
    </row>
    <row r="301" spans="2:4">
      <c r="B301">
        <v>299</v>
      </c>
      <c r="C301">
        <v>-0.96799999999999997</v>
      </c>
      <c r="D301">
        <v>57.838999999999999</v>
      </c>
    </row>
    <row r="302" spans="2:4">
      <c r="B302">
        <v>300</v>
      </c>
      <c r="C302">
        <v>-0.96799999999999997</v>
      </c>
      <c r="D302">
        <v>56.871000000000002</v>
      </c>
    </row>
    <row r="303" spans="2:4">
      <c r="B303">
        <v>301</v>
      </c>
      <c r="C303">
        <v>-0.96799999999999997</v>
      </c>
      <c r="D303">
        <v>55.902999999999999</v>
      </c>
    </row>
    <row r="304" spans="2:4">
      <c r="B304">
        <v>302</v>
      </c>
      <c r="C304">
        <v>-0.96799999999999997</v>
      </c>
      <c r="D304">
        <v>54.935000000000002</v>
      </c>
    </row>
    <row r="305" spans="2:4">
      <c r="B305">
        <v>303</v>
      </c>
      <c r="C305">
        <v>-0.96799999999999997</v>
      </c>
      <c r="D305">
        <v>53.968000000000004</v>
      </c>
    </row>
    <row r="306" spans="2:4">
      <c r="B306">
        <v>304</v>
      </c>
      <c r="C306">
        <v>-0.96799999999999997</v>
      </c>
      <c r="D306">
        <v>53</v>
      </c>
    </row>
    <row r="307" spans="2:4">
      <c r="B307">
        <v>305</v>
      </c>
      <c r="C307">
        <v>-1.333</v>
      </c>
      <c r="D307">
        <v>51.667000000000002</v>
      </c>
    </row>
    <row r="308" spans="2:4">
      <c r="B308">
        <v>306</v>
      </c>
      <c r="C308">
        <v>-1.333</v>
      </c>
      <c r="D308">
        <v>50.332999999999998</v>
      </c>
    </row>
    <row r="309" spans="2:4">
      <c r="B309">
        <v>307</v>
      </c>
      <c r="C309">
        <v>-1.333</v>
      </c>
      <c r="D309">
        <v>49</v>
      </c>
    </row>
    <row r="310" spans="2:4">
      <c r="B310">
        <v>308</v>
      </c>
      <c r="C310">
        <v>-1.333</v>
      </c>
      <c r="D310">
        <v>47.667000000000002</v>
      </c>
    </row>
    <row r="311" spans="2:4">
      <c r="B311">
        <v>309</v>
      </c>
      <c r="C311">
        <v>-1.333</v>
      </c>
      <c r="D311">
        <v>46.332999999999998</v>
      </c>
    </row>
    <row r="312" spans="2:4">
      <c r="B312">
        <v>310</v>
      </c>
      <c r="C312">
        <v>-1.333</v>
      </c>
      <c r="D312">
        <v>45</v>
      </c>
    </row>
    <row r="313" spans="2:4">
      <c r="B313">
        <v>311</v>
      </c>
      <c r="C313">
        <v>-1.333</v>
      </c>
      <c r="D313">
        <v>43.667000000000002</v>
      </c>
    </row>
    <row r="314" spans="2:4">
      <c r="B314">
        <v>312</v>
      </c>
      <c r="C314">
        <v>-1.333</v>
      </c>
      <c r="D314">
        <v>42.332999999999998</v>
      </c>
    </row>
    <row r="315" spans="2:4">
      <c r="B315">
        <v>313</v>
      </c>
      <c r="C315">
        <v>-1.333</v>
      </c>
      <c r="D315">
        <v>41</v>
      </c>
    </row>
    <row r="316" spans="2:4">
      <c r="B316">
        <v>314</v>
      </c>
      <c r="C316">
        <v>-1.333</v>
      </c>
      <c r="D316">
        <v>39.667000000000002</v>
      </c>
    </row>
    <row r="317" spans="2:4">
      <c r="B317">
        <v>315</v>
      </c>
      <c r="C317">
        <v>-1.333</v>
      </c>
      <c r="D317">
        <v>38.332999999999998</v>
      </c>
    </row>
    <row r="318" spans="2:4">
      <c r="B318">
        <v>316</v>
      </c>
      <c r="C318">
        <v>-1.333</v>
      </c>
      <c r="D318">
        <v>37</v>
      </c>
    </row>
    <row r="319" spans="2:4">
      <c r="B319">
        <v>317</v>
      </c>
      <c r="C319">
        <v>-1.333</v>
      </c>
      <c r="D319">
        <v>35.667000000000002</v>
      </c>
    </row>
    <row r="320" spans="2:4">
      <c r="B320">
        <v>318</v>
      </c>
      <c r="C320">
        <v>-1.333</v>
      </c>
      <c r="D320">
        <v>34.332999999999998</v>
      </c>
    </row>
    <row r="321" spans="2:4">
      <c r="B321">
        <v>319</v>
      </c>
      <c r="C321">
        <v>-1.333</v>
      </c>
      <c r="D321">
        <v>33</v>
      </c>
    </row>
    <row r="322" spans="2:4">
      <c r="B322">
        <v>320</v>
      </c>
      <c r="C322">
        <v>-1.333</v>
      </c>
      <c r="D322">
        <v>31.667000000000002</v>
      </c>
    </row>
    <row r="323" spans="2:4">
      <c r="B323">
        <v>321</v>
      </c>
      <c r="C323">
        <v>-1.333</v>
      </c>
      <c r="D323">
        <v>30.332999999999998</v>
      </c>
    </row>
    <row r="324" spans="2:4">
      <c r="B324">
        <v>322</v>
      </c>
      <c r="C324">
        <v>-1.333</v>
      </c>
      <c r="D324">
        <v>29</v>
      </c>
    </row>
    <row r="325" spans="2:4">
      <c r="B325">
        <v>323</v>
      </c>
      <c r="C325">
        <v>-1.333</v>
      </c>
      <c r="D325">
        <v>27.667000000000002</v>
      </c>
    </row>
    <row r="326" spans="2:4">
      <c r="B326">
        <v>324</v>
      </c>
      <c r="C326">
        <v>-1.333</v>
      </c>
      <c r="D326">
        <v>26.332999999999998</v>
      </c>
    </row>
    <row r="327" spans="2:4">
      <c r="B327">
        <v>325</v>
      </c>
      <c r="C327">
        <v>-1.333</v>
      </c>
      <c r="D327">
        <v>25</v>
      </c>
    </row>
    <row r="328" spans="2:4">
      <c r="B328">
        <v>326</v>
      </c>
      <c r="C328">
        <v>-1.333</v>
      </c>
      <c r="D328">
        <v>23.667000000000002</v>
      </c>
    </row>
    <row r="329" spans="2:4">
      <c r="B329">
        <v>327</v>
      </c>
      <c r="C329">
        <v>-1.333</v>
      </c>
      <c r="D329">
        <v>22.332999999999998</v>
      </c>
    </row>
    <row r="330" spans="2:4">
      <c r="B330">
        <v>328</v>
      </c>
      <c r="C330">
        <v>48.667000000000002</v>
      </c>
      <c r="D330">
        <v>71</v>
      </c>
    </row>
    <row r="331" spans="2:4">
      <c r="B331">
        <v>329</v>
      </c>
      <c r="C331">
        <v>-1.333</v>
      </c>
      <c r="D331">
        <v>69.667000000000002</v>
      </c>
    </row>
    <row r="332" spans="2:4">
      <c r="B332">
        <v>330</v>
      </c>
      <c r="C332">
        <v>-1.333</v>
      </c>
      <c r="D332">
        <v>68.332999999999998</v>
      </c>
    </row>
    <row r="333" spans="2:4">
      <c r="B333">
        <v>331</v>
      </c>
      <c r="C333">
        <v>-1.333</v>
      </c>
      <c r="D333">
        <v>67</v>
      </c>
    </row>
    <row r="334" spans="2:4">
      <c r="B334">
        <v>332</v>
      </c>
      <c r="C334">
        <v>-1.333</v>
      </c>
      <c r="D334">
        <v>65.667000000000002</v>
      </c>
    </row>
    <row r="335" spans="2:4">
      <c r="B335">
        <v>333</v>
      </c>
      <c r="C335">
        <v>-1.333</v>
      </c>
      <c r="D335">
        <v>64.332999999999998</v>
      </c>
    </row>
    <row r="336" spans="2:4">
      <c r="B336">
        <v>334</v>
      </c>
      <c r="C336">
        <v>-1.333</v>
      </c>
      <c r="D336">
        <v>63</v>
      </c>
    </row>
    <row r="337" spans="2:4">
      <c r="B337">
        <v>335</v>
      </c>
      <c r="C337">
        <v>-1.032</v>
      </c>
      <c r="D337">
        <v>61.968000000000004</v>
      </c>
    </row>
    <row r="338" spans="2:4">
      <c r="B338">
        <v>336</v>
      </c>
      <c r="C338">
        <v>-1.032</v>
      </c>
      <c r="D338">
        <v>60.935000000000002</v>
      </c>
    </row>
    <row r="339" spans="2:4">
      <c r="B339">
        <v>337</v>
      </c>
      <c r="C339">
        <v>-1.032</v>
      </c>
      <c r="D339">
        <v>59.902999999999999</v>
      </c>
    </row>
    <row r="340" spans="2:4">
      <c r="B340">
        <v>338</v>
      </c>
      <c r="C340">
        <v>-1.032</v>
      </c>
      <c r="D340">
        <v>58.871000000000002</v>
      </c>
    </row>
    <row r="341" spans="2:4">
      <c r="B341">
        <v>339</v>
      </c>
      <c r="C341">
        <v>-1.032</v>
      </c>
      <c r="D341">
        <v>57.838999999999999</v>
      </c>
    </row>
    <row r="342" spans="2:4">
      <c r="B342">
        <v>340</v>
      </c>
      <c r="C342">
        <v>-1.032</v>
      </c>
      <c r="D342">
        <v>56.805999999999997</v>
      </c>
    </row>
    <row r="343" spans="2:4">
      <c r="B343">
        <v>341</v>
      </c>
      <c r="C343">
        <v>-1.032</v>
      </c>
      <c r="D343">
        <v>55.774000000000001</v>
      </c>
    </row>
    <row r="344" spans="2:4">
      <c r="B344">
        <v>342</v>
      </c>
      <c r="C344">
        <v>-1.032</v>
      </c>
      <c r="D344">
        <v>54.741999999999997</v>
      </c>
    </row>
    <row r="345" spans="2:4">
      <c r="B345">
        <v>343</v>
      </c>
      <c r="C345">
        <v>-1.032</v>
      </c>
      <c r="D345">
        <v>53.71</v>
      </c>
    </row>
    <row r="346" spans="2:4">
      <c r="B346">
        <v>344</v>
      </c>
      <c r="C346">
        <v>-1.032</v>
      </c>
      <c r="D346">
        <v>52.677</v>
      </c>
    </row>
    <row r="347" spans="2:4">
      <c r="B347">
        <v>345</v>
      </c>
      <c r="C347">
        <v>-1.032</v>
      </c>
      <c r="D347">
        <v>51.645000000000003</v>
      </c>
    </row>
    <row r="348" spans="2:4">
      <c r="B348">
        <v>346</v>
      </c>
      <c r="C348">
        <v>-1.032</v>
      </c>
      <c r="D348">
        <v>50.613</v>
      </c>
    </row>
    <row r="349" spans="2:4">
      <c r="B349">
        <v>347</v>
      </c>
      <c r="C349">
        <v>-1.032</v>
      </c>
      <c r="D349">
        <v>49.581000000000003</v>
      </c>
    </row>
    <row r="350" spans="2:4">
      <c r="B350">
        <v>348</v>
      </c>
      <c r="C350">
        <v>-1.032</v>
      </c>
      <c r="D350">
        <v>48.548000000000002</v>
      </c>
    </row>
    <row r="351" spans="2:4">
      <c r="B351">
        <v>349</v>
      </c>
      <c r="C351">
        <v>-1.032</v>
      </c>
      <c r="D351">
        <v>47.515999999999998</v>
      </c>
    </row>
    <row r="352" spans="2:4">
      <c r="B352">
        <v>350</v>
      </c>
      <c r="C352">
        <v>-1.032</v>
      </c>
      <c r="D352">
        <v>46.484000000000002</v>
      </c>
    </row>
    <row r="353" spans="2:4">
      <c r="B353">
        <v>351</v>
      </c>
      <c r="C353">
        <v>-1.032</v>
      </c>
      <c r="D353">
        <v>45.451999999999998</v>
      </c>
    </row>
    <row r="354" spans="2:4">
      <c r="B354">
        <v>352</v>
      </c>
      <c r="C354">
        <v>-1.032</v>
      </c>
      <c r="D354">
        <v>44.418999999999997</v>
      </c>
    </row>
    <row r="355" spans="2:4">
      <c r="B355">
        <v>353</v>
      </c>
      <c r="C355">
        <v>-1.032</v>
      </c>
      <c r="D355">
        <v>43.387</v>
      </c>
    </row>
    <row r="356" spans="2:4">
      <c r="B356">
        <v>354</v>
      </c>
      <c r="C356">
        <v>-1.032</v>
      </c>
      <c r="D356">
        <v>42.354999999999997</v>
      </c>
    </row>
    <row r="357" spans="2:4">
      <c r="B357">
        <v>355</v>
      </c>
      <c r="C357">
        <v>-1.032</v>
      </c>
      <c r="D357">
        <v>41.323</v>
      </c>
    </row>
    <row r="358" spans="2:4">
      <c r="B358">
        <v>356</v>
      </c>
      <c r="C358">
        <v>-1.032</v>
      </c>
      <c r="D358">
        <v>40.29</v>
      </c>
    </row>
    <row r="359" spans="2:4">
      <c r="B359">
        <v>357</v>
      </c>
      <c r="C359">
        <v>-1.032</v>
      </c>
      <c r="D359">
        <v>39.258000000000003</v>
      </c>
    </row>
    <row r="360" spans="2:4">
      <c r="B360">
        <v>358</v>
      </c>
      <c r="C360">
        <v>-1.032</v>
      </c>
      <c r="D360">
        <v>38.225999999999999</v>
      </c>
    </row>
    <row r="361" spans="2:4">
      <c r="B361">
        <v>359</v>
      </c>
      <c r="C361">
        <v>-1.032</v>
      </c>
      <c r="D361">
        <v>37.194000000000003</v>
      </c>
    </row>
    <row r="362" spans="2:4">
      <c r="B362">
        <v>360</v>
      </c>
      <c r="C362">
        <v>-1.032</v>
      </c>
      <c r="D362">
        <v>36.161000000000001</v>
      </c>
    </row>
    <row r="363" spans="2:4">
      <c r="B363">
        <v>361</v>
      </c>
      <c r="C363">
        <v>-1.032</v>
      </c>
      <c r="D363">
        <v>35.128999999999998</v>
      </c>
    </row>
    <row r="364" spans="2:4">
      <c r="B364">
        <v>362</v>
      </c>
      <c r="C364">
        <v>-1.032</v>
      </c>
      <c r="D364">
        <v>34.097000000000001</v>
      </c>
    </row>
    <row r="365" spans="2:4">
      <c r="B365">
        <v>363</v>
      </c>
      <c r="C365">
        <v>-1.032</v>
      </c>
      <c r="D365">
        <v>33.064999999999998</v>
      </c>
    </row>
    <row r="366" spans="2:4">
      <c r="B366">
        <v>364</v>
      </c>
      <c r="C366">
        <v>-1.032</v>
      </c>
      <c r="D366">
        <v>32.031999999999996</v>
      </c>
    </row>
    <row r="367" spans="2:4">
      <c r="B367">
        <v>365</v>
      </c>
      <c r="C367">
        <v>48.968000000000004</v>
      </c>
      <c r="D367">
        <v>81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listy</vt:lpstr>
      </vt:variant>
      <vt:variant>
        <vt:i4>3</vt:i4>
      </vt:variant>
      <vt:variant>
        <vt:lpstr>grafy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7" baseType="lpstr">
      <vt:lpstr>List1</vt:lpstr>
      <vt:lpstr>List2</vt:lpstr>
      <vt:lpstr>List3</vt:lpstr>
      <vt:lpstr>Graf1</vt:lpstr>
      <vt:lpstr>Graf2</vt:lpstr>
      <vt:lpstr>List2!sklady</vt:lpstr>
      <vt:lpstr>List3!sklady</vt:lpstr>
    </vt:vector>
  </TitlesOfParts>
  <Company>ZCU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Kopeček</dc:creator>
  <cp:lastModifiedBy>Pavel Kopeček</cp:lastModifiedBy>
  <cp:lastPrinted>2010-10-14T14:07:32Z</cp:lastPrinted>
  <dcterms:created xsi:type="dcterms:W3CDTF">2010-10-05T12:07:23Z</dcterms:created>
  <dcterms:modified xsi:type="dcterms:W3CDTF">2010-10-14T15:42:51Z</dcterms:modified>
</cp:coreProperties>
</file>